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0730" windowHeight="11760"/>
  </bookViews>
  <sheets>
    <sheet name="Sheet1" sheetId="1" r:id="rId1"/>
    <sheet name="Sheet2" sheetId="2" r:id="rId2"/>
    <sheet name="Sheet3" sheetId="3" r:id="rId3"/>
  </sheets>
  <calcPr calcId="124519" calcMode="autoNoTable"/>
</workbook>
</file>

<file path=xl/calcChain.xml><?xml version="1.0" encoding="utf-8"?>
<calcChain xmlns="http://schemas.openxmlformats.org/spreadsheetml/2006/main">
  <c r="G737" i="1"/>
  <c r="G736"/>
  <c r="I477"/>
  <c r="G477"/>
  <c r="I440"/>
  <c r="G440"/>
  <c r="K439"/>
  <c r="G36"/>
  <c r="G433"/>
  <c r="K433" s="1"/>
  <c r="K432"/>
  <c r="G630"/>
  <c r="K630"/>
  <c r="K629"/>
  <c r="K117"/>
  <c r="K116"/>
  <c r="G133"/>
  <c r="G373"/>
  <c r="G640"/>
  <c r="K640"/>
  <c r="K639"/>
  <c r="G615"/>
  <c r="K608"/>
  <c r="K474"/>
  <c r="K475" s="1"/>
  <c r="K365"/>
  <c r="G292"/>
  <c r="K292"/>
  <c r="K291"/>
  <c r="K268"/>
  <c r="K270" s="1"/>
  <c r="K372"/>
  <c r="G119"/>
  <c r="K119" s="1"/>
  <c r="K123"/>
  <c r="G99"/>
  <c r="K99" s="1"/>
  <c r="K85"/>
  <c r="K82" s="1"/>
  <c r="I429"/>
  <c r="G429"/>
  <c r="K428"/>
  <c r="K363"/>
  <c r="K371"/>
  <c r="K48"/>
  <c r="K47" s="1"/>
  <c r="G687"/>
  <c r="K685"/>
  <c r="K687" s="1"/>
  <c r="G666"/>
  <c r="K666" s="1"/>
  <c r="K665"/>
  <c r="K664"/>
  <c r="G425"/>
  <c r="K425" s="1"/>
  <c r="K424"/>
  <c r="K370"/>
  <c r="K366"/>
  <c r="K226"/>
  <c r="K36"/>
  <c r="K345"/>
  <c r="K344"/>
  <c r="K346"/>
  <c r="G466"/>
  <c r="K466" s="1"/>
  <c r="G331"/>
  <c r="K331" s="1"/>
  <c r="K152"/>
  <c r="G92"/>
  <c r="K92" s="1"/>
  <c r="K18"/>
  <c r="K13" s="1"/>
  <c r="I732"/>
  <c r="G732"/>
  <c r="K731"/>
  <c r="K732" s="1"/>
  <c r="G727"/>
  <c r="I727"/>
  <c r="K726"/>
  <c r="K727" s="1"/>
  <c r="K714"/>
  <c r="K697"/>
  <c r="I710"/>
  <c r="K709"/>
  <c r="K707"/>
  <c r="K706"/>
  <c r="K704"/>
  <c r="K703"/>
  <c r="K701"/>
  <c r="K696"/>
  <c r="K700"/>
  <c r="K699"/>
  <c r="K698"/>
  <c r="K589"/>
  <c r="K585"/>
  <c r="K584"/>
  <c r="K583"/>
  <c r="K578"/>
  <c r="G563"/>
  <c r="K562"/>
  <c r="K563" s="1"/>
  <c r="K561"/>
  <c r="G551"/>
  <c r="K550"/>
  <c r="G528"/>
  <c r="K527"/>
  <c r="K526"/>
  <c r="K521"/>
  <c r="K516"/>
  <c r="K515"/>
  <c r="K514"/>
  <c r="K513"/>
  <c r="K510"/>
  <c r="K509"/>
  <c r="K508"/>
  <c r="G395"/>
  <c r="K395"/>
  <c r="K394"/>
  <c r="K391"/>
  <c r="G391"/>
  <c r="K390"/>
  <c r="K444"/>
  <c r="G444"/>
  <c r="K443"/>
  <c r="K144"/>
  <c r="K384"/>
  <c r="K386" s="1"/>
  <c r="G336"/>
  <c r="K336"/>
  <c r="K335"/>
  <c r="K330"/>
  <c r="J297"/>
  <c r="J296"/>
  <c r="F297"/>
  <c r="G239"/>
  <c r="K239"/>
  <c r="K238"/>
  <c r="G167"/>
  <c r="K400"/>
  <c r="K215"/>
  <c r="G215"/>
  <c r="G717"/>
  <c r="K717" s="1"/>
  <c r="G475"/>
  <c r="I405"/>
  <c r="K403"/>
  <c r="K402"/>
  <c r="K401"/>
  <c r="G163"/>
  <c r="K163" s="1"/>
  <c r="G379"/>
  <c r="K379" s="1"/>
  <c r="K378"/>
  <c r="G115"/>
  <c r="G82"/>
  <c r="G47"/>
  <c r="G53" s="1"/>
  <c r="K53" s="1"/>
  <c r="G13"/>
  <c r="G22" s="1"/>
  <c r="G23" s="1"/>
  <c r="K23" s="1"/>
  <c r="G455"/>
  <c r="K455" s="1"/>
  <c r="K453"/>
  <c r="K454"/>
  <c r="K452"/>
  <c r="V433"/>
  <c r="G405"/>
  <c r="G257"/>
  <c r="G229"/>
  <c r="K229" s="1"/>
  <c r="G222"/>
  <c r="K222" s="1"/>
  <c r="G681"/>
  <c r="I681"/>
  <c r="I688" s="1"/>
  <c r="G69"/>
  <c r="G70" s="1"/>
  <c r="K702"/>
  <c r="G710"/>
  <c r="G655"/>
  <c r="G635"/>
  <c r="K635" s="1"/>
  <c r="K634"/>
  <c r="G620"/>
  <c r="K620" s="1"/>
  <c r="I615"/>
  <c r="I641" s="1"/>
  <c r="I597"/>
  <c r="G592"/>
  <c r="G597" s="1"/>
  <c r="G522"/>
  <c r="I499"/>
  <c r="K498"/>
  <c r="K496"/>
  <c r="K495"/>
  <c r="K494"/>
  <c r="K493"/>
  <c r="K492"/>
  <c r="K491"/>
  <c r="K490"/>
  <c r="K489"/>
  <c r="K488"/>
  <c r="K487"/>
  <c r="K486"/>
  <c r="K485"/>
  <c r="K484"/>
  <c r="K483"/>
  <c r="K482"/>
  <c r="K467"/>
  <c r="K465"/>
  <c r="K464"/>
  <c r="K463"/>
  <c r="K462"/>
  <c r="G460"/>
  <c r="K460" s="1"/>
  <c r="K451"/>
  <c r="K404"/>
  <c r="G386"/>
  <c r="K377"/>
  <c r="G357"/>
  <c r="K357" s="1"/>
  <c r="K356"/>
  <c r="K350"/>
  <c r="K349"/>
  <c r="K348"/>
  <c r="G347"/>
  <c r="K347" s="1"/>
  <c r="K342"/>
  <c r="G340"/>
  <c r="K325"/>
  <c r="K323" s="1"/>
  <c r="G323"/>
  <c r="G326" s="1"/>
  <c r="K326" s="1"/>
  <c r="G317"/>
  <c r="K317" s="1"/>
  <c r="K316"/>
  <c r="K315"/>
  <c r="K314"/>
  <c r="K309"/>
  <c r="K308"/>
  <c r="G306"/>
  <c r="K306" s="1"/>
  <c r="K286"/>
  <c r="G286"/>
  <c r="G281"/>
  <c r="K281" s="1"/>
  <c r="K280"/>
  <c r="G275"/>
  <c r="K275" s="1"/>
  <c r="K274"/>
  <c r="G270"/>
  <c r="G261"/>
  <c r="G244"/>
  <c r="K244" s="1"/>
  <c r="K243"/>
  <c r="G234"/>
  <c r="K234" s="1"/>
  <c r="K233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5"/>
  <c r="K164"/>
  <c r="K148"/>
  <c r="K141"/>
  <c r="K196"/>
  <c r="K132"/>
  <c r="K130"/>
  <c r="K129"/>
  <c r="K127"/>
  <c r="G126"/>
  <c r="K126" s="1"/>
  <c r="K125"/>
  <c r="K122"/>
  <c r="K120"/>
  <c r="K107"/>
  <c r="K94"/>
  <c r="K93"/>
  <c r="K41"/>
  <c r="G41"/>
  <c r="K21"/>
  <c r="K20"/>
  <c r="K19"/>
  <c r="K11"/>
  <c r="K10"/>
  <c r="K440" l="1"/>
  <c r="K115"/>
  <c r="K133"/>
  <c r="G42"/>
  <c r="G667"/>
  <c r="K261"/>
  <c r="G688"/>
  <c r="K688" s="1"/>
  <c r="K667"/>
  <c r="K528"/>
  <c r="K429"/>
  <c r="G54"/>
  <c r="K54" s="1"/>
  <c r="I735"/>
  <c r="K340"/>
  <c r="I733"/>
  <c r="G570"/>
  <c r="K570" s="1"/>
  <c r="K710"/>
  <c r="K733" s="1"/>
  <c r="G735"/>
  <c r="K167"/>
  <c r="G733"/>
  <c r="G363"/>
  <c r="K522"/>
  <c r="K373"/>
  <c r="K69"/>
  <c r="K70" s="1"/>
  <c r="K405"/>
  <c r="G352"/>
  <c r="K681"/>
  <c r="K22"/>
  <c r="K641"/>
  <c r="K42"/>
  <c r="G499"/>
  <c r="G500" s="1"/>
  <c r="K655"/>
  <c r="K481"/>
  <c r="K499" s="1"/>
  <c r="K500" s="1"/>
  <c r="K597"/>
  <c r="G310"/>
  <c r="K310" s="1"/>
  <c r="K592"/>
  <c r="G468"/>
  <c r="I736" l="1"/>
  <c r="I737" s="1"/>
  <c r="K735"/>
  <c r="K352"/>
  <c r="G358"/>
  <c r="K358" s="1"/>
  <c r="K468"/>
  <c r="K615"/>
  <c r="G207"/>
  <c r="K207" l="1"/>
  <c r="K477" l="1"/>
  <c r="K736"/>
  <c r="K737"/>
</calcChain>
</file>

<file path=xl/sharedStrings.xml><?xml version="1.0" encoding="utf-8"?>
<sst xmlns="http://schemas.openxmlformats.org/spreadsheetml/2006/main" count="692" uniqueCount="449">
  <si>
    <t>ТАБЕЛА 1</t>
  </si>
  <si>
    <t>Позиција</t>
  </si>
  <si>
    <t>АНАЛИТИКА</t>
  </si>
  <si>
    <t>Програмска</t>
  </si>
  <si>
    <t>Економска класификација</t>
  </si>
  <si>
    <t>О  п  и  с</t>
  </si>
  <si>
    <t>Средства из буџета</t>
  </si>
  <si>
    <t>Издаци из додатних прихода</t>
  </si>
  <si>
    <t>Укупна средства</t>
  </si>
  <si>
    <t>Раздео 1 СКУПШТИНА ОПШТИНЕ</t>
  </si>
  <si>
    <r>
      <t>Функционална класификација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11</t>
    </r>
    <r>
      <rPr>
        <b/>
        <sz val="8"/>
        <rFont val="Verdana"/>
        <family val="2"/>
        <charset val="238"/>
      </rPr>
      <t>0</t>
    </r>
    <r>
      <rPr>
        <b/>
        <sz val="8"/>
        <rFont val="Verdana"/>
        <family val="2"/>
        <charset val="238"/>
      </rPr>
      <t xml:space="preserve"> </t>
    </r>
  </si>
  <si>
    <t>ПРОГРАМ 16 – ПОЛИТИЧКИ СИСТЕМ ЛОКАЛНЕ САМОУПРАВЕ</t>
  </si>
  <si>
    <r>
      <t>ПА</t>
    </r>
    <r>
      <rPr>
        <b/>
        <sz val="8"/>
        <rFont val="Verdana"/>
        <family val="2"/>
        <charset val="238"/>
      </rPr>
      <t xml:space="preserve">     </t>
    </r>
    <r>
      <rPr>
        <b/>
        <sz val="8"/>
        <rFont val="Verdana"/>
        <family val="2"/>
        <charset val="238"/>
      </rPr>
      <t>0001 Функционисање скупштине</t>
    </r>
  </si>
  <si>
    <t>Плате, додаци и накнаде запослених</t>
  </si>
  <si>
    <t>Социјални доприноси на терет послодавца</t>
  </si>
  <si>
    <t>Услуге по уговору</t>
  </si>
  <si>
    <t>Остале дотације и трансфери</t>
  </si>
  <si>
    <t>Дотације невладиним организацијама</t>
  </si>
  <si>
    <t>Машине и опрема</t>
  </si>
  <si>
    <t>Укупно за функ. кл. 110</t>
  </si>
  <si>
    <t>Материјал</t>
  </si>
  <si>
    <r>
      <t>Раздео 2</t>
    </r>
    <r>
      <rPr>
        <b/>
        <sz val="8"/>
        <rFont val="Verdana"/>
        <family val="2"/>
        <charset val="238"/>
      </rPr>
      <t xml:space="preserve">      </t>
    </r>
    <r>
      <rPr>
        <b/>
        <sz val="8"/>
        <rFont val="Verdana"/>
        <family val="2"/>
        <charset val="238"/>
      </rPr>
      <t>ПРЕДСЕДНИК ОПШТИНЕ</t>
    </r>
  </si>
  <si>
    <r>
      <t>ПА</t>
    </r>
    <r>
      <rPr>
        <b/>
        <sz val="8"/>
        <rFont val="Verdana"/>
        <family val="2"/>
        <charset val="238"/>
      </rPr>
      <t xml:space="preserve">    </t>
    </r>
    <r>
      <rPr>
        <b/>
        <sz val="8"/>
        <rFont val="Verdana"/>
        <family val="2"/>
        <charset val="238"/>
      </rPr>
      <t>0002 Функционисање извршних органа</t>
    </r>
  </si>
  <si>
    <t>Трошкови путовања</t>
  </si>
  <si>
    <t>Специјализоване услуге</t>
  </si>
  <si>
    <t>Стални трошкови</t>
  </si>
  <si>
    <t>Раздео 3 ОПШТИНСКО ВЕЋЕ</t>
  </si>
  <si>
    <r>
      <t>Функционална класификација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11</t>
    </r>
    <r>
      <rPr>
        <b/>
        <sz val="8"/>
        <rFont val="Verdana"/>
        <family val="2"/>
        <charset val="238"/>
      </rPr>
      <t>0</t>
    </r>
  </si>
  <si>
    <r>
      <t>Раздео 4</t>
    </r>
    <r>
      <rPr>
        <b/>
        <sz val="8"/>
        <rFont val="Verdana"/>
        <family val="2"/>
        <charset val="238"/>
      </rPr>
      <t xml:space="preserve">    </t>
    </r>
    <r>
      <rPr>
        <b/>
        <sz val="8"/>
        <rFont val="Verdana"/>
        <family val="2"/>
        <charset val="238"/>
      </rPr>
      <t>ПРАВОБРАНИЛАШТВО ОПШТИНЕ</t>
    </r>
  </si>
  <si>
    <t>Функционална к. 330 Судови</t>
  </si>
  <si>
    <t>ПРОГРАМ 15- ОПШТЕ УСЛУГЕ ЛОКАЛНЕ САМОУПРАВЕ</t>
  </si>
  <si>
    <r>
      <t>ПА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0004</t>
    </r>
    <r>
      <rPr>
        <b/>
        <sz val="8"/>
        <rFont val="Verdana"/>
        <family val="2"/>
        <charset val="238"/>
      </rPr>
      <t xml:space="preserve">     </t>
    </r>
    <r>
      <rPr>
        <b/>
        <sz val="8"/>
        <rFont val="Verdana"/>
        <family val="2"/>
        <charset val="238"/>
      </rPr>
      <t>Општинско/градско правобранилаштво</t>
    </r>
  </si>
  <si>
    <t>Социјална давања запосленима</t>
  </si>
  <si>
    <r>
      <t>Укупно за функ. кл.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330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Судови</t>
    </r>
  </si>
  <si>
    <t>Раздео 5</t>
  </si>
  <si>
    <t>Функционална кл. 130</t>
  </si>
  <si>
    <t>ПРОГРАМ 15 - ОПШТЕ УСЛУГЕ ЛОКАЛНЕ САМОУПРАВЕ</t>
  </si>
  <si>
    <r>
      <t>ПА</t>
    </r>
    <r>
      <rPr>
        <b/>
        <sz val="8"/>
        <rFont val="Verdana"/>
        <family val="2"/>
        <charset val="238"/>
      </rPr>
      <t xml:space="preserve">     </t>
    </r>
    <r>
      <rPr>
        <b/>
        <sz val="8"/>
        <rFont val="Verdana"/>
        <family val="2"/>
        <charset val="238"/>
      </rPr>
      <t>0001</t>
    </r>
    <r>
      <rPr>
        <b/>
        <sz val="8"/>
        <rFont val="Verdana"/>
        <family val="2"/>
        <charset val="238"/>
      </rPr>
      <t xml:space="preserve">       </t>
    </r>
    <r>
      <rPr>
        <b/>
        <sz val="8"/>
        <rFont val="Verdana"/>
        <family val="2"/>
        <charset val="238"/>
      </rPr>
      <t>Функционисање локалне самоуправе/градских општина</t>
    </r>
  </si>
  <si>
    <t>Накнаде у натури</t>
  </si>
  <si>
    <t>Накнада трошкова за запослене</t>
  </si>
  <si>
    <t>Награде запосленима и остали посебни расходи</t>
  </si>
  <si>
    <t>Режијски трошкови</t>
  </si>
  <si>
    <t>Јавна расвета</t>
  </si>
  <si>
    <t>Одржавање чистоће на површинама јавне намене</t>
  </si>
  <si>
    <t>Зоохигијена</t>
  </si>
  <si>
    <t>Сакупљање , збрињавање и третирање анималног одпада</t>
  </si>
  <si>
    <t>Трошкови платног промета и банкарских услуга</t>
  </si>
  <si>
    <t>Трошкови рекламе и пропаганде</t>
  </si>
  <si>
    <t>Технички пријем објеката</t>
  </si>
  <si>
    <t>Специjализоване услуге</t>
  </si>
  <si>
    <t>Рушење објеката</t>
  </si>
  <si>
    <t>Превоз и смештај стоке у поступку извршења</t>
  </si>
  <si>
    <t>Геодетске услуге</t>
  </si>
  <si>
    <t>Одржавање јавних зелених површина</t>
  </si>
  <si>
    <t>Зимска служба</t>
  </si>
  <si>
    <t>Обезбеђење зграда</t>
  </si>
  <si>
    <t>Одржавање дечјих игралишта</t>
  </si>
  <si>
    <t>Техничка контрола пројектне документације саобраћајне сигнализације у сва три насељена места општине Србобран</t>
  </si>
  <si>
    <t>Комасација КО Надаљ 2</t>
  </si>
  <si>
    <t>Процена стања дечијих игралишта- мобилијара</t>
  </si>
  <si>
    <t>Набавка цвећа за парк</t>
  </si>
  <si>
    <t>Остале дотације и трансфери ИСТОРИЈСКИ АРХИВ СЕНТА</t>
  </si>
  <si>
    <t xml:space="preserve">Верске заједнице конкурс </t>
  </si>
  <si>
    <t>Остала удружења грађана конкурс</t>
  </si>
  <si>
    <t>Чланарине СКГО, РРА БАЧКА И НАЛЕД</t>
  </si>
  <si>
    <t>Порези, обавезне таксе, казне и пенали</t>
  </si>
  <si>
    <t>Новчане казне и пенали по решењу судова</t>
  </si>
  <si>
    <r>
      <t xml:space="preserve">Накнада штете </t>
    </r>
    <r>
      <rPr>
        <sz val="8"/>
        <rFont val="Verdana"/>
        <family val="2"/>
        <charset val="238"/>
      </rPr>
      <t xml:space="preserve">за повреде или штету </t>
    </r>
    <r>
      <rPr>
        <sz val="8"/>
        <rFont val="Verdana"/>
        <family val="2"/>
        <charset val="238"/>
      </rPr>
      <t>нанет</t>
    </r>
    <r>
      <rPr>
        <sz val="8"/>
        <rFont val="Verdana"/>
        <family val="2"/>
        <charset val="238"/>
      </rPr>
      <t>у</t>
    </r>
    <r>
      <rPr>
        <sz val="8"/>
        <rFont val="Verdana"/>
        <family val="2"/>
        <charset val="238"/>
      </rPr>
      <t xml:space="preserve"> од стране државних органа</t>
    </r>
  </si>
  <si>
    <t>Зграде и грађевински објекти</t>
  </si>
  <si>
    <t>Изградња прихватилишта за псе луталице (20% учешће)</t>
  </si>
  <si>
    <t>Изградња сплава код моста на каналу ДТД у Турији и наутичко привезиште – пристан</t>
  </si>
  <si>
    <t>Куповина земљишта за пут у викенд зони Надаљ</t>
  </si>
  <si>
    <t>Изградња објекта МЗ Надаљ</t>
  </si>
  <si>
    <t>Експропријација земљишта за пречистач</t>
  </si>
  <si>
    <t>Реконструкција водоводне мреже у делу улице Светог Саве и делу улице др Лазара Ракића у Надаљу- Покрајински секретаријат за пољопривреду</t>
  </si>
  <si>
    <t>Доградња и реконструкција објекта ПУ "Бамби", објекта "Барби"- прикључак струје</t>
  </si>
  <si>
    <t>Санација и инвестиционо одржавање саобраћајница у Србобрану и Турији- трасе кретања возила НИС-а- донација НИС</t>
  </si>
  <si>
    <t>Санација коловозних површина и надзор у ул. Туријска и део Дожа Ђерђа (2. фаза)</t>
  </si>
  <si>
    <t>Набавка опреме</t>
  </si>
  <si>
    <t>Нематеријална имовина</t>
  </si>
  <si>
    <t>Израда пројекта водовода до пречистача</t>
  </si>
  <si>
    <t xml:space="preserve">ПДР за рециклажно двориште </t>
  </si>
  <si>
    <t>Измена и допуна просторног плана општине Србобран</t>
  </si>
  <si>
    <t xml:space="preserve">Израда пројекта за паркинг у улици  Дожа Ђерђа </t>
  </si>
  <si>
    <t>Израда пројектне документације за изградњу саобраћајних површина, инсталација канализације, водовода, гаса, расвете у индустријској зони према Турији (суфинансирање Република, Покрајина, Општина)</t>
  </si>
  <si>
    <t>Израда пројекта реконструкције Трга Слободе</t>
  </si>
  <si>
    <t>Израда пројекта реконструкције и санације објекта библиотека у Србобрану</t>
  </si>
  <si>
    <t>Израда пројектне документације за атмосферску канализацију у делу улице С.Маринковић и делу улице В.Караџића и М.Обилића Србобран</t>
  </si>
  <si>
    <t>Надоградња софтвера за пољопривреду</t>
  </si>
  <si>
    <t>Израда пројекта ул.Милоша Црњанског (тротоар, јавна расвета, атмосферска канализација, пут)</t>
  </si>
  <si>
    <t>Израда пројектне документације санације и инвестиционог одржавања саобраћајница у Србобрану и Турији- трасе кретања возила НИС-а</t>
  </si>
  <si>
    <t>Израда пројектне документације санације, реконструкције, рестаурације и конзервације споменика на Тргу Слободе</t>
  </si>
  <si>
    <t>Израда пројектне документације за изградњу трафо станица и електричне мреже у ванграђевинском подручју - Србобран и Турија</t>
  </si>
  <si>
    <r>
      <t>ПА 0003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Сервисирање јавног дуга</t>
    </r>
  </si>
  <si>
    <r>
      <t>Функционална кл. 170</t>
    </r>
    <r>
      <rPr>
        <b/>
        <sz val="8"/>
        <rFont val="Verdana"/>
        <family val="2"/>
        <charset val="238"/>
      </rPr>
      <t xml:space="preserve">     </t>
    </r>
    <r>
      <rPr>
        <b/>
        <sz val="8"/>
        <rFont val="Verdana"/>
        <family val="2"/>
        <charset val="238"/>
      </rPr>
      <t>Трансакције јавног дуга</t>
    </r>
  </si>
  <si>
    <t>Отплата домаћих камата</t>
  </si>
  <si>
    <t>Трошкови задуживања</t>
  </si>
  <si>
    <t>Отплата главнице домаћим кредиторима</t>
  </si>
  <si>
    <r>
      <t xml:space="preserve">ПА </t>
    </r>
    <r>
      <rPr>
        <b/>
        <sz val="8"/>
        <rFont val="Verdana"/>
        <family val="2"/>
        <charset val="238"/>
      </rPr>
      <t xml:space="preserve">  </t>
    </r>
    <r>
      <rPr>
        <b/>
        <sz val="8"/>
        <rFont val="Verdana"/>
        <family val="2"/>
        <charset val="238"/>
      </rPr>
      <t>0007</t>
    </r>
    <r>
      <rPr>
        <b/>
        <sz val="8"/>
        <rFont val="Verdana"/>
        <family val="2"/>
        <charset val="238"/>
      </rPr>
      <t xml:space="preserve">  </t>
    </r>
    <r>
      <rPr>
        <b/>
        <sz val="8"/>
        <rFont val="Verdana"/>
        <family val="2"/>
        <charset val="238"/>
      </rPr>
      <t>Функционисање националних савета националних мањина</t>
    </r>
  </si>
  <si>
    <r>
      <t>Функционална кл.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112 Финансијски и фискални послови</t>
    </r>
  </si>
  <si>
    <t>Финансирање националних савета</t>
  </si>
  <si>
    <t>Локални акциони план за образовање рома</t>
  </si>
  <si>
    <t>ЛАП за избегла и расељена лица</t>
  </si>
  <si>
    <r>
      <t>ПА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0009</t>
    </r>
    <r>
      <rPr>
        <b/>
        <sz val="8"/>
        <rFont val="Verdana"/>
        <family val="2"/>
        <charset val="238"/>
      </rPr>
      <t xml:space="preserve">  </t>
    </r>
    <r>
      <rPr>
        <b/>
        <sz val="8"/>
        <rFont val="Verdana"/>
        <family val="2"/>
        <charset val="238"/>
      </rPr>
      <t>ТЕКУЋА БУЏЕТСКА РЕЗЕРВА</t>
    </r>
  </si>
  <si>
    <t>Функционална кл. 160 Опште услуге</t>
  </si>
  <si>
    <t>Текућа буџетска резерва</t>
  </si>
  <si>
    <r>
      <t>ПА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0010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СТАЛНА БУЏЕТСКА РЕЗЕРВА</t>
    </r>
  </si>
  <si>
    <t>Стална буџетска резерва</t>
  </si>
  <si>
    <t xml:space="preserve">ПА   0014     ВАНРЕДНЕ СИТУАЦИЈЕ   </t>
  </si>
  <si>
    <r>
      <t>Функционална кл.</t>
    </r>
    <r>
      <rPr>
        <b/>
        <sz val="8"/>
        <rFont val="Verdana"/>
        <family val="2"/>
        <charset val="238"/>
      </rPr>
      <t xml:space="preserve">  </t>
    </r>
    <r>
      <rPr>
        <b/>
        <sz val="8"/>
        <rFont val="Verdana"/>
        <family val="2"/>
        <charset val="238"/>
      </rPr>
      <t>200</t>
    </r>
  </si>
  <si>
    <t>ПРОГРАМ 11 – СОЦИЈАЛНА И ДЕЧИЈА ЗАШТИТА</t>
  </si>
  <si>
    <t xml:space="preserve">     ПА     0001    Социјалне помоћи                       ЦЕНТАР ЗА СОЦИЈАЛНИ РАД</t>
  </si>
  <si>
    <r>
      <t>Функционална кл.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090</t>
    </r>
    <r>
      <rPr>
        <b/>
        <sz val="8"/>
        <rFont val="Verdana"/>
        <family val="2"/>
        <charset val="238"/>
      </rPr>
      <t xml:space="preserve">   </t>
    </r>
  </si>
  <si>
    <t>Трансфери осталим нивоима власти</t>
  </si>
  <si>
    <r>
      <t xml:space="preserve">    </t>
    </r>
    <r>
      <rPr>
        <b/>
        <sz val="8"/>
        <rFont val="Verdana"/>
        <family val="2"/>
        <charset val="238"/>
      </rPr>
      <t>ПА</t>
    </r>
    <r>
      <rPr>
        <b/>
        <sz val="8"/>
        <rFont val="Verdana"/>
        <family val="2"/>
        <charset val="238"/>
      </rPr>
      <t xml:space="preserve">      </t>
    </r>
    <r>
      <rPr>
        <b/>
        <sz val="8"/>
        <rFont val="Verdana"/>
        <family val="2"/>
        <charset val="238"/>
      </rPr>
      <t>0005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Подршка реализацији програма Црвеног крста</t>
    </r>
  </si>
  <si>
    <r>
      <t>Функционална кл.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070</t>
    </r>
    <r>
      <rPr>
        <b/>
        <sz val="8"/>
        <rFont val="Verdana"/>
        <family val="2"/>
        <charset val="238"/>
      </rPr>
      <t xml:space="preserve">   </t>
    </r>
  </si>
  <si>
    <r>
      <t>ПА 0006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Подршка деци и породицама са децом</t>
    </r>
  </si>
  <si>
    <t>Накнаде за социјалну заштиту из буџета</t>
  </si>
  <si>
    <t>Накнада за инвалидност</t>
  </si>
  <si>
    <t>Накнаде за путне трошкове ученика средњих школа (буџет и АПВ)</t>
  </si>
  <si>
    <t>Субвенционисани превоз у општини Србобран</t>
  </si>
  <si>
    <t>Пакетићи за новорођенчад</t>
  </si>
  <si>
    <t>Спортске стипендије</t>
  </si>
  <si>
    <t>Студентске стипендије</t>
  </si>
  <si>
    <t>Субвенције РВИ, учесницима рата и пензионерима</t>
  </si>
  <si>
    <t>ПА 0002 – Јачање културне продукције уметничког стваралаштва</t>
  </si>
  <si>
    <t>Функционална кл. 820 Услуге културе</t>
  </si>
  <si>
    <t xml:space="preserve">Дотације невладиним организацијама </t>
  </si>
  <si>
    <t>ПА   0004 -  Остваривање и унапређивање јавног интереса у области јавног информисања              КОНКУРС</t>
  </si>
  <si>
    <t>Функционална кл. 130 Опште услуге</t>
  </si>
  <si>
    <t>ПРОГРАМ 14  - Развој спорта и омладине                                       СПОРТСКИ САВЕЗ</t>
  </si>
  <si>
    <r>
      <t>ПА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0001</t>
    </r>
    <r>
      <rPr>
        <b/>
        <sz val="8"/>
        <rFont val="Verdana"/>
        <family val="2"/>
        <charset val="238"/>
      </rPr>
      <t xml:space="preserve">    </t>
    </r>
    <r>
      <rPr>
        <b/>
        <sz val="8"/>
        <rFont val="Verdana"/>
        <family val="2"/>
        <charset val="238"/>
      </rPr>
      <t>Подршка локланим спортским организацијама, удружењима и савезима</t>
    </r>
  </si>
  <si>
    <r>
      <t>Функционална кл. 810</t>
    </r>
    <r>
      <rPr>
        <b/>
        <sz val="8"/>
        <rFont val="Verdana"/>
        <family val="2"/>
        <charset val="238"/>
      </rPr>
      <t xml:space="preserve"> </t>
    </r>
  </si>
  <si>
    <t>ПРОЈЕКАТ 014001 ФИНАНСИРАЊЕ И СУФИНАНСИРАЊЕ ПРОЈЕКАТА ИЗ ОБЛАСТИ СПОРТА    КОНКУРС</t>
  </si>
  <si>
    <t>ПРОГРАМ 3 – Локални економски развој                          НАФТНА РЕНТА</t>
  </si>
  <si>
    <r>
      <t>ПА</t>
    </r>
    <r>
      <rPr>
        <b/>
        <sz val="8"/>
        <rFont val="Verdana"/>
        <family val="2"/>
        <charset val="238"/>
      </rPr>
      <t xml:space="preserve">    </t>
    </r>
    <r>
      <rPr>
        <b/>
        <sz val="8"/>
        <rFont val="Verdana"/>
        <family val="2"/>
        <charset val="238"/>
      </rPr>
      <t>0001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Унапређње привредног и инвестиционог амбијента</t>
    </r>
  </si>
  <si>
    <t>Функционална кл.620</t>
  </si>
  <si>
    <t>Изградња објеката МЗ Надаљ</t>
  </si>
  <si>
    <t>Спровођење студије о уштеди на јавној расвети- уградња уређаја за смањење потрошње електричне енергије</t>
  </si>
  <si>
    <r>
      <t>ПА 0003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Подстицаји за развој предузетништва</t>
    </r>
  </si>
  <si>
    <r>
      <t>Функционална кл 620</t>
    </r>
    <r>
      <rPr>
        <b/>
        <sz val="8"/>
        <rFont val="Verdana"/>
        <family val="2"/>
        <charset val="238"/>
      </rPr>
      <t xml:space="preserve">  </t>
    </r>
  </si>
  <si>
    <t xml:space="preserve">Подстицајна средства за микро, мала и средња предузећа са територије оптшине Србобран </t>
  </si>
  <si>
    <t>Лап за запошљавање</t>
  </si>
  <si>
    <t>Уређење индустријске зоне А</t>
  </si>
  <si>
    <t>ПРОГРАМ 4 РАЗВОЈ ТУРИЗМА</t>
  </si>
  <si>
    <t>ПА 0001 УПРАВЉАЊЕ РАЗВОЈЕМ ТУРИЗМА                ТРОШКОВИ ПОСЛОВАЊА ОДМАРАЛИШТА У СУТОМОРУ и БЕСПЛАТАН БОРАВАК</t>
  </si>
  <si>
    <t>Функционална кл. 473</t>
  </si>
  <si>
    <t>Трошкови пословања</t>
  </si>
  <si>
    <t>ПРОЈЕКАТ 04001 УНАПРЕЂЕЊЕ ЛОВСТВА  ОПШТИНЕ СРБОРАН         КОНКУРС</t>
  </si>
  <si>
    <r>
      <t>Укупно за функ. кл. 473</t>
    </r>
    <r>
      <rPr>
        <b/>
        <sz val="8"/>
        <rFont val="Verdana"/>
        <family val="2"/>
        <charset val="238"/>
      </rPr>
      <t xml:space="preserve"> </t>
    </r>
  </si>
  <si>
    <t>ПРОГРАМ 5 - РАЗВОЈ ПОЉОПРИВРЕДЕ</t>
  </si>
  <si>
    <t>ПА 0001 Подршка за спровођење пољоприведне политике у локалној заједници</t>
  </si>
  <si>
    <t>Функционална кл. 421</t>
  </si>
  <si>
    <t xml:space="preserve"> Специјализоване услуге</t>
  </si>
  <si>
    <t>Облежавање државних парцела</t>
  </si>
  <si>
    <t>Комасација К.О. Надаљ 2</t>
  </si>
  <si>
    <t>Остале мере заштите</t>
  </si>
  <si>
    <t>Подизање ветрозаштитних појасева</t>
  </si>
  <si>
    <t>Студијско истраживачки радови</t>
  </si>
  <si>
    <t>Субвенције јавним нефинансијским предузећима и организацијама</t>
  </si>
  <si>
    <t>Акумулација К.О. Србобран – спој канала и криваје</t>
  </si>
  <si>
    <t>Уређење и опремање противградне службе</t>
  </si>
  <si>
    <t>Уређење и опремање пољочуварске службе</t>
  </si>
  <si>
    <t>ПА 0002 Субвенције за пољопривреду</t>
  </si>
  <si>
    <t>Субвенције за пољопривредну производњу</t>
  </si>
  <si>
    <t xml:space="preserve">ПРОГРАМ 2   - КОМУНАЛНЕ ДЕЛАТНОСТИ                                 </t>
  </si>
  <si>
    <r>
      <t>ПА 0008</t>
    </r>
    <r>
      <rPr>
        <b/>
        <sz val="8"/>
        <rFont val="Verdana"/>
        <family val="2"/>
        <charset val="238"/>
      </rPr>
      <t xml:space="preserve">  </t>
    </r>
    <r>
      <rPr>
        <b/>
        <sz val="8"/>
        <rFont val="Verdana"/>
        <family val="2"/>
        <charset val="238"/>
      </rPr>
      <t>Управљање и снабдевање водом за пиће</t>
    </r>
  </si>
  <si>
    <t>Функционална кл. 630</t>
  </si>
  <si>
    <t>ПРОЈЕКАТ 02001 ИЗГРАДЊА ПРЕЧИСТАЧА ОДПАДИХ ВОДА</t>
  </si>
  <si>
    <t>ПРОГРАМ 12 – ЗДРАВСТВЕНА ЗАШТИТА                                   Дом Здравља Др Ђорђе Бастић</t>
  </si>
  <si>
    <r>
      <t>ПА</t>
    </r>
    <r>
      <rPr>
        <b/>
        <sz val="8"/>
        <rFont val="Verdana"/>
        <family val="2"/>
        <charset val="238"/>
      </rPr>
      <t xml:space="preserve">  </t>
    </r>
    <r>
      <rPr>
        <b/>
        <sz val="8"/>
        <rFont val="Verdana"/>
        <family val="2"/>
        <charset val="238"/>
      </rPr>
      <t>0001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Функционисање установа примарне здравствене заштите</t>
    </r>
  </si>
  <si>
    <r>
      <t>Функционална кл.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700</t>
    </r>
  </si>
  <si>
    <t>Дотације организацијама обавезног социјалног осигурања</t>
  </si>
  <si>
    <t>Дотације организацијама обавезног социјалног осигурања- набавка лекова Феникс</t>
  </si>
  <si>
    <t>ПА 0002 Мртвозорство                                                      Дом Здравља Др Ђорђе Бастић</t>
  </si>
  <si>
    <t>ПРОГРАМ 9 – ОСНОВНО ОБРАЗОВАЊЕ И ВАСПИТАЊЕ</t>
  </si>
  <si>
    <t>ПА 0001 Функционисање основних школа</t>
  </si>
  <si>
    <r>
      <t>Функцонална кл. 912</t>
    </r>
    <r>
      <rPr>
        <b/>
        <sz val="8"/>
        <rFont val="Verdana"/>
        <family val="2"/>
        <charset val="238"/>
      </rPr>
      <t xml:space="preserve"> </t>
    </r>
  </si>
  <si>
    <t>Накнаде за социјалну заштиту из буџета - заједнички трошкови</t>
  </si>
  <si>
    <t>ПРОГРАМ 10 СРЕДЊЕ ОБРАЗОВАЊЕ И ВАСПИТАЊЕ</t>
  </si>
  <si>
    <r>
      <t>ПА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0001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Функционисање Гимназије и средње економске школе „Светозар Милетић“ Србобран</t>
    </r>
  </si>
  <si>
    <t>Функционална кл. 920</t>
  </si>
  <si>
    <r>
      <t>ПРОГРАМ 7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ОРГАНИЗАЦИЈА САОБРАЋАЈА И САОБРАЋАЈНЕ ИНФРАСТРУКТУРЕ</t>
    </r>
  </si>
  <si>
    <r>
      <t>ПА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0001</t>
    </r>
    <r>
      <rPr>
        <b/>
        <sz val="8"/>
        <rFont val="Verdana"/>
        <family val="2"/>
        <charset val="238"/>
      </rPr>
      <t xml:space="preserve">    </t>
    </r>
    <r>
      <rPr>
        <b/>
        <sz val="8"/>
        <rFont val="Verdana"/>
        <family val="2"/>
        <charset val="238"/>
      </rPr>
      <t>Управљање саобраћајем</t>
    </r>
  </si>
  <si>
    <r>
      <t>Фукционална кл.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451</t>
    </r>
    <r>
      <rPr>
        <b/>
        <sz val="8"/>
        <rFont val="Verdana"/>
        <family val="2"/>
        <charset val="238"/>
      </rPr>
      <t xml:space="preserve">  </t>
    </r>
  </si>
  <si>
    <t>ПРОГРАМ 6 ЗАШТИТА ЖИВОТНЕ СРЕДИНЕ</t>
  </si>
  <si>
    <r>
      <t>ПА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0001</t>
    </r>
    <r>
      <rPr>
        <b/>
        <sz val="8"/>
        <rFont val="Verdana"/>
        <family val="2"/>
        <charset val="238"/>
      </rPr>
      <t xml:space="preserve">     </t>
    </r>
    <r>
      <rPr>
        <b/>
        <sz val="8"/>
        <rFont val="Verdana"/>
        <family val="2"/>
        <charset val="238"/>
      </rPr>
      <t>Управљање заштитом животне средине</t>
    </r>
  </si>
  <si>
    <t>Програми и пројекти праћења стања животне средине -мониторинг</t>
  </si>
  <si>
    <t>Подстицајни, превентивни и санациони програми и пројекти</t>
  </si>
  <si>
    <t>Програми и пројекти заштите и развоја заштићених природних добара</t>
  </si>
  <si>
    <t>Образовне активности и јачање свести о потреби заштите животне средине</t>
  </si>
  <si>
    <t xml:space="preserve">Информисање и објављивање података о стању и квалитету животне средине </t>
  </si>
  <si>
    <t xml:space="preserve">Финансирање програма и пројеката за заштиту животне средине </t>
  </si>
  <si>
    <t xml:space="preserve">ПРОГРАМ 17  ЕНЕРГЕТСКА ЕФИКАСНОСТ      </t>
  </si>
  <si>
    <r>
      <t>ПА 0001</t>
    </r>
    <r>
      <rPr>
        <b/>
        <sz val="8"/>
        <rFont val="Verdana"/>
        <family val="2"/>
        <charset val="238"/>
      </rPr>
      <t xml:space="preserve">    </t>
    </r>
    <r>
      <rPr>
        <b/>
        <sz val="8"/>
        <rFont val="Verdana"/>
        <family val="2"/>
        <charset val="238"/>
      </rPr>
      <t>Унапређење и побољшање енергетске ефикасности и употреба обновљивих извора енергије</t>
    </r>
  </si>
  <si>
    <t>Функционална кл. 160 Опште јавне услуге неквалификоване на другом месту</t>
  </si>
  <si>
    <t>ПРОГРАМ 8 ПРЕДШКОЛСКО ВАСПИТАЊЕ</t>
  </si>
  <si>
    <r>
      <t>ПА 0001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Функционисање предшколских установа</t>
    </r>
  </si>
  <si>
    <r>
      <t>Функционална кл.</t>
    </r>
    <r>
      <rPr>
        <b/>
        <sz val="8"/>
        <rFont val="Verdana"/>
        <family val="2"/>
        <charset val="238"/>
      </rPr>
      <t xml:space="preserve">  </t>
    </r>
    <r>
      <rPr>
        <b/>
        <sz val="8"/>
        <rFont val="Verdana"/>
        <family val="2"/>
        <charset val="238"/>
      </rPr>
      <t>911</t>
    </r>
  </si>
  <si>
    <r>
      <t>Плате</t>
    </r>
    <r>
      <rPr>
        <sz val="8"/>
        <rFont val="Verdana"/>
        <family val="2"/>
        <charset val="238"/>
      </rPr>
      <t xml:space="preserve">, </t>
    </r>
    <r>
      <rPr>
        <sz val="8"/>
        <rFont val="Verdana"/>
        <family val="2"/>
        <charset val="238"/>
      </rPr>
      <t xml:space="preserve"> </t>
    </r>
    <r>
      <rPr>
        <sz val="8"/>
        <rFont val="Verdana"/>
        <family val="2"/>
        <charset val="238"/>
      </rPr>
      <t>додаци</t>
    </r>
    <r>
      <rPr>
        <sz val="8"/>
        <rFont val="Verdana"/>
        <family val="2"/>
        <charset val="238"/>
      </rPr>
      <t xml:space="preserve"> и накнаде</t>
    </r>
    <r>
      <rPr>
        <sz val="8"/>
        <rFont val="Verdana"/>
        <family val="2"/>
        <charset val="238"/>
      </rPr>
      <t xml:space="preserve"> запослених</t>
    </r>
  </si>
  <si>
    <t>Накнаде трошкова за запослене</t>
  </si>
  <si>
    <r>
      <t xml:space="preserve">Трошкови </t>
    </r>
    <r>
      <rPr>
        <sz val="8"/>
        <rFont val="Verdana"/>
        <family val="2"/>
        <charset val="238"/>
      </rPr>
      <t xml:space="preserve"> </t>
    </r>
    <r>
      <rPr>
        <sz val="8"/>
        <rFont val="Verdana"/>
        <family val="2"/>
        <charset val="238"/>
      </rPr>
      <t>путовања</t>
    </r>
  </si>
  <si>
    <t>Текуће поправке и одржавање</t>
  </si>
  <si>
    <t>Пратећи трошкови задуживања</t>
  </si>
  <si>
    <r>
      <t>Остал</t>
    </r>
    <r>
      <rPr>
        <sz val="8"/>
        <rFont val="Verdana"/>
        <family val="2"/>
        <charset val="238"/>
      </rPr>
      <t>е дотације и трансфери</t>
    </r>
  </si>
  <si>
    <r>
      <t>Порези, обавезне таксе</t>
    </r>
    <r>
      <rPr>
        <sz val="8"/>
        <rFont val="Verdana"/>
        <family val="2"/>
        <charset val="238"/>
      </rPr>
      <t>, казне и пенали</t>
    </r>
  </si>
  <si>
    <t>Укупно функ. кл. 911</t>
  </si>
  <si>
    <t>Зграде и грађевински објкети</t>
  </si>
  <si>
    <r>
      <t>Глава 5.02</t>
    </r>
    <r>
      <rPr>
        <b/>
        <sz val="8"/>
        <rFont val="Verdana"/>
        <family val="2"/>
        <charset val="238"/>
      </rPr>
      <t xml:space="preserve">     </t>
    </r>
    <r>
      <rPr>
        <b/>
        <sz val="8"/>
        <rFont val="Verdana"/>
        <family val="2"/>
        <charset val="238"/>
      </rPr>
      <t>ДОМ КУЛТУРЕ СРБОБРАН</t>
    </r>
  </si>
  <si>
    <r>
      <t>ПРОГРАМ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13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РАЗВОЈ КУЛТУРЕ</t>
    </r>
  </si>
  <si>
    <r>
      <t>ПА</t>
    </r>
    <r>
      <rPr>
        <b/>
        <sz val="8"/>
        <rFont val="Verdana"/>
        <family val="2"/>
        <charset val="238"/>
      </rPr>
      <t xml:space="preserve">  </t>
    </r>
    <r>
      <rPr>
        <b/>
        <sz val="8"/>
        <rFont val="Verdana"/>
        <family val="2"/>
        <charset val="238"/>
      </rPr>
      <t>0001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Функционисање локалних установа културе</t>
    </r>
  </si>
  <si>
    <r>
      <t>Функционална кл.</t>
    </r>
    <r>
      <rPr>
        <b/>
        <sz val="8"/>
        <rFont val="Verdana"/>
        <family val="2"/>
        <charset val="238"/>
      </rPr>
      <t xml:space="preserve">  </t>
    </r>
    <r>
      <rPr>
        <b/>
        <sz val="8"/>
        <rFont val="Verdana"/>
        <family val="2"/>
        <charset val="238"/>
      </rPr>
      <t>820</t>
    </r>
  </si>
  <si>
    <t>Укупно функ. кл. 820</t>
  </si>
  <si>
    <t>ПРОЈЕКАТ 13001 КОБАСИЦИЈАДА</t>
  </si>
  <si>
    <r>
      <t>Функционална кл.</t>
    </r>
    <r>
      <rPr>
        <b/>
        <sz val="8"/>
        <rFont val="Verdana"/>
        <family val="2"/>
        <charset val="238"/>
      </rPr>
      <t xml:space="preserve">  </t>
    </r>
    <r>
      <rPr>
        <b/>
        <sz val="8"/>
        <rFont val="Verdana"/>
        <family val="2"/>
        <charset val="238"/>
      </rPr>
      <t>820 Услуге културе</t>
    </r>
  </si>
  <si>
    <t>ПРОЈЕКАТ 13002 ПРАЗНИК РИМОКАТОЛИЧКЕ ЦРКВЕ</t>
  </si>
  <si>
    <t>ПРОЈЕКАТ 13003 ИНТЕРЕТНО ФЕСТИВАЛ</t>
  </si>
  <si>
    <t>ПРОЈЕКАТ 13004 КУЛТУРНО ЛЕТО</t>
  </si>
  <si>
    <t>ПРОЈЕКАТ 13005 ПЕТРОВДАНСКИ ДАНИ</t>
  </si>
  <si>
    <r>
      <t>ПРОЈЕКАТ</t>
    </r>
    <r>
      <rPr>
        <b/>
        <sz val="8"/>
        <rFont val="Verdana"/>
        <family val="2"/>
        <charset val="238"/>
      </rPr>
      <t xml:space="preserve">  </t>
    </r>
    <r>
      <rPr>
        <b/>
        <sz val="8"/>
        <rFont val="Verdana"/>
        <family val="2"/>
        <charset val="238"/>
      </rPr>
      <t>13006</t>
    </r>
    <r>
      <rPr>
        <b/>
        <sz val="8"/>
        <rFont val="Verdana"/>
        <family val="2"/>
        <charset val="238"/>
      </rPr>
      <t xml:space="preserve">    </t>
    </r>
    <r>
      <rPr>
        <b/>
        <sz val="8"/>
        <rFont val="Verdana"/>
        <family val="2"/>
        <charset val="238"/>
      </rPr>
      <t>ДАНИ КУЛТУРНЕ ТРАДИЦИЈЕ</t>
    </r>
  </si>
  <si>
    <r>
      <t>ПРОЈЕКАТ</t>
    </r>
    <r>
      <rPr>
        <b/>
        <sz val="8"/>
        <rFont val="Verdana"/>
        <family val="2"/>
        <charset val="238"/>
      </rPr>
      <t xml:space="preserve">  </t>
    </r>
    <r>
      <rPr>
        <b/>
        <sz val="8"/>
        <rFont val="Verdana"/>
        <family val="2"/>
        <charset val="238"/>
      </rPr>
      <t>13007</t>
    </r>
    <r>
      <rPr>
        <b/>
        <sz val="8"/>
        <rFont val="Verdana"/>
        <family val="2"/>
        <charset val="238"/>
      </rPr>
      <t xml:space="preserve">    </t>
    </r>
    <r>
      <rPr>
        <b/>
        <sz val="8"/>
        <rFont val="Verdana"/>
        <family val="2"/>
        <charset val="238"/>
      </rPr>
      <t>КУЛТУРА У ЈЕСЕН</t>
    </r>
  </si>
  <si>
    <r>
      <t>ПРОЈЕКАТ 13008</t>
    </r>
    <r>
      <rPr>
        <b/>
        <sz val="8"/>
        <rFont val="Verdana"/>
        <family val="2"/>
        <charset val="238"/>
      </rPr>
      <t xml:space="preserve">  </t>
    </r>
    <r>
      <rPr>
        <b/>
        <sz val="8"/>
        <rFont val="Verdana"/>
        <family val="2"/>
        <charset val="238"/>
      </rPr>
      <t>ЛЕНКИН ПРСТЕН</t>
    </r>
  </si>
  <si>
    <t>Глава 5.03 НАРОДНА БИБЛИОТЕКА</t>
  </si>
  <si>
    <r>
      <t>1201</t>
    </r>
    <r>
      <rPr>
        <b/>
        <sz val="8"/>
        <color indexed="8"/>
        <rFont val="Verdana"/>
        <family val="2"/>
        <charset val="238"/>
      </rPr>
      <t xml:space="preserve">      </t>
    </r>
    <r>
      <rPr>
        <b/>
        <sz val="8"/>
        <color indexed="8"/>
        <rFont val="Verdana"/>
        <family val="2"/>
        <charset val="238"/>
      </rPr>
      <t>ПРОГРАМ</t>
    </r>
    <r>
      <rPr>
        <b/>
        <sz val="8"/>
        <color indexed="8"/>
        <rFont val="Verdana"/>
        <family val="2"/>
        <charset val="238"/>
      </rPr>
      <t xml:space="preserve">   </t>
    </r>
    <r>
      <rPr>
        <b/>
        <sz val="8"/>
        <color indexed="8"/>
        <rFont val="Verdana"/>
        <family val="2"/>
        <charset val="238"/>
      </rPr>
      <t>13</t>
    </r>
    <r>
      <rPr>
        <b/>
        <sz val="8"/>
        <color indexed="8"/>
        <rFont val="Verdana"/>
        <family val="2"/>
        <charset val="238"/>
      </rPr>
      <t xml:space="preserve">   </t>
    </r>
    <r>
      <rPr>
        <b/>
        <sz val="8"/>
        <color indexed="8"/>
        <rFont val="Verdana"/>
        <family val="2"/>
        <charset val="238"/>
      </rPr>
      <t>РАЗВОЈ КУЛТУРЕ</t>
    </r>
  </si>
  <si>
    <r>
      <t>ПА</t>
    </r>
    <r>
      <rPr>
        <b/>
        <sz val="8"/>
        <color indexed="8"/>
        <rFont val="Verdana"/>
        <family val="2"/>
        <charset val="238"/>
      </rPr>
      <t xml:space="preserve">  </t>
    </r>
    <r>
      <rPr>
        <b/>
        <sz val="8"/>
        <color indexed="8"/>
        <rFont val="Verdana"/>
        <family val="2"/>
        <charset val="238"/>
      </rPr>
      <t>0001</t>
    </r>
    <r>
      <rPr>
        <b/>
        <sz val="8"/>
        <color indexed="8"/>
        <rFont val="Verdana"/>
        <family val="2"/>
        <charset val="238"/>
      </rPr>
      <t xml:space="preserve">   </t>
    </r>
    <r>
      <rPr>
        <b/>
        <sz val="8"/>
        <color indexed="8"/>
        <rFont val="Verdana"/>
        <family val="2"/>
        <charset val="238"/>
      </rPr>
      <t>Функционисање локалних установа културе</t>
    </r>
  </si>
  <si>
    <r>
      <t>Функционална кл.</t>
    </r>
    <r>
      <rPr>
        <b/>
        <sz val="8"/>
        <color indexed="8"/>
        <rFont val="Verdana"/>
        <family val="2"/>
        <charset val="238"/>
      </rPr>
      <t xml:space="preserve">  </t>
    </r>
    <r>
      <rPr>
        <b/>
        <sz val="8"/>
        <color indexed="8"/>
        <rFont val="Verdana"/>
        <family val="2"/>
        <charset val="238"/>
      </rPr>
      <t>820 Услуге културе</t>
    </r>
  </si>
  <si>
    <r>
      <t>Плате</t>
    </r>
    <r>
      <rPr>
        <sz val="8"/>
        <color indexed="8"/>
        <rFont val="Verdana"/>
        <family val="2"/>
        <charset val="238"/>
      </rPr>
      <t xml:space="preserve">, </t>
    </r>
    <r>
      <rPr>
        <sz val="8"/>
        <color indexed="8"/>
        <rFont val="Verdana"/>
        <family val="2"/>
        <charset val="238"/>
      </rPr>
      <t xml:space="preserve"> </t>
    </r>
    <r>
      <rPr>
        <sz val="8"/>
        <color indexed="8"/>
        <rFont val="Verdana"/>
        <family val="2"/>
        <charset val="238"/>
      </rPr>
      <t>додаци</t>
    </r>
    <r>
      <rPr>
        <sz val="8"/>
        <color indexed="8"/>
        <rFont val="Verdana"/>
        <family val="2"/>
        <charset val="238"/>
      </rPr>
      <t xml:space="preserve"> и накнаде</t>
    </r>
    <r>
      <rPr>
        <sz val="8"/>
        <color indexed="8"/>
        <rFont val="Verdana"/>
        <family val="2"/>
        <charset val="238"/>
      </rPr>
      <t xml:space="preserve"> запослених</t>
    </r>
  </si>
  <si>
    <r>
      <t>Трошкови</t>
    </r>
    <r>
      <rPr>
        <sz val="8"/>
        <color indexed="8"/>
        <rFont val="Verdana"/>
        <family val="2"/>
        <charset val="238"/>
      </rPr>
      <t xml:space="preserve">  </t>
    </r>
    <r>
      <rPr>
        <sz val="8"/>
        <color indexed="8"/>
        <rFont val="Verdana"/>
        <family val="2"/>
        <charset val="238"/>
      </rPr>
      <t>путовања</t>
    </r>
  </si>
  <si>
    <r>
      <t>Порези, обавезне таксе</t>
    </r>
    <r>
      <rPr>
        <sz val="8"/>
        <color indexed="8"/>
        <rFont val="Verdana"/>
        <family val="2"/>
        <charset val="238"/>
      </rPr>
      <t>, казне и пенали</t>
    </r>
  </si>
  <si>
    <t>Укупно функ. кл. 820 Услуге културе</t>
  </si>
  <si>
    <t xml:space="preserve">ПРОЈЕКАТ 13009  НАБАВКА КЊИГА  </t>
  </si>
  <si>
    <t>Глава 5.04 МЕСНА ЗАЈЕДНИЦА СРБОБРАН</t>
  </si>
  <si>
    <t>ПРОГРАМ 15 ОПШТЕ УСЛУГЕ ЛОКАЛНЕ САМОУПРАВЕ</t>
  </si>
  <si>
    <r>
      <t>ПА 0002</t>
    </r>
    <r>
      <rPr>
        <b/>
        <sz val="8"/>
        <rFont val="Verdana"/>
        <family val="2"/>
        <charset val="238"/>
      </rPr>
      <t xml:space="preserve">   </t>
    </r>
    <r>
      <rPr>
        <b/>
        <sz val="8"/>
        <rFont val="Verdana"/>
        <family val="2"/>
        <charset val="238"/>
      </rPr>
      <t>Функционисање месних заједница</t>
    </r>
  </si>
  <si>
    <r>
      <t>Функционална кл. 160</t>
    </r>
    <r>
      <rPr>
        <b/>
        <sz val="8"/>
        <rFont val="Verdana"/>
        <family val="2"/>
        <charset val="238"/>
      </rPr>
      <t xml:space="preserve"> </t>
    </r>
  </si>
  <si>
    <t>Новчане казне, пенали, по решењу судова</t>
  </si>
  <si>
    <t>Остале некретнине и опрема</t>
  </si>
  <si>
    <t>Укупно за функ. кл. 160</t>
  </si>
  <si>
    <t>Глава 5.05 МЕСНА ЗАЈЕДНИЦА ТУРИЈА</t>
  </si>
  <si>
    <r>
      <t xml:space="preserve">Укупно фун. кл. </t>
    </r>
    <r>
      <rPr>
        <b/>
        <sz val="8"/>
        <rFont val="Verdana"/>
        <family val="2"/>
        <charset val="238"/>
      </rPr>
      <t>160</t>
    </r>
    <r>
      <rPr>
        <b/>
        <sz val="8"/>
        <rFont val="Verdana"/>
        <family val="2"/>
        <charset val="238"/>
      </rPr>
      <t xml:space="preserve"> </t>
    </r>
  </si>
  <si>
    <t>Глава 5.06 МЕСНА ЗАЈЕДНИЦА НАДАЉ</t>
  </si>
  <si>
    <r>
      <t>ГЛАВА 5.0</t>
    </r>
    <r>
      <rPr>
        <b/>
        <sz val="8"/>
        <rFont val="Verdana"/>
        <family val="2"/>
        <charset val="238"/>
      </rPr>
      <t>7</t>
    </r>
    <r>
      <rPr>
        <b/>
        <sz val="8"/>
        <rFont val="Verdana"/>
        <family val="2"/>
        <charset val="238"/>
      </rPr>
      <t xml:space="preserve">    </t>
    </r>
    <r>
      <rPr>
        <b/>
        <sz val="8"/>
        <rFont val="Verdana"/>
        <family val="2"/>
        <charset val="238"/>
      </rPr>
      <t>ЦЕНТАР ЗА ФИЗИЧКУ КУЛТУРУ, РЕКРЕАЦИЈУ И ТУРИЗАМ</t>
    </r>
  </si>
  <si>
    <t>ПРОГРАМ 14 РАЗВОЈ СПОРТА И ОМЛАДИНЕ</t>
  </si>
  <si>
    <t>ПА 0002 Подршка предшколском и школском спорту</t>
  </si>
  <si>
    <t>Накнаде штете за повреде или штету нанету од стране државних органа</t>
  </si>
  <si>
    <r>
      <t>Укупно за функ. кл. 810</t>
    </r>
    <r>
      <rPr>
        <b/>
        <sz val="8"/>
        <rFont val="Verdana"/>
        <family val="2"/>
        <charset val="238"/>
      </rPr>
      <t xml:space="preserve"> </t>
    </r>
  </si>
  <si>
    <t>Укупно за програм 14</t>
  </si>
  <si>
    <r>
      <t>УКУПНО ЗА</t>
    </r>
    <r>
      <rPr>
        <b/>
        <sz val="8"/>
        <rFont val="Verdana"/>
        <family val="2"/>
        <charset val="238"/>
      </rPr>
      <t xml:space="preserve"> РАЗДЕО </t>
    </r>
    <r>
      <rPr>
        <b/>
        <sz val="8"/>
        <rFont val="Verdana"/>
        <family val="2"/>
        <charset val="238"/>
      </rPr>
      <t>5</t>
    </r>
    <r>
      <rPr>
        <b/>
        <sz val="8"/>
        <rFont val="Verdana"/>
        <family val="2"/>
        <charset val="238"/>
      </rPr>
      <t xml:space="preserve"> :</t>
    </r>
  </si>
  <si>
    <t>Услуге превођења службених листова општине Србобран са српског на мађарски језик</t>
  </si>
  <si>
    <t>Накнада саветима и комисијама именованих од стране СО Србобран</t>
  </si>
  <si>
    <t>Накнаде одборницима СО Србобран</t>
  </si>
  <si>
    <t>15</t>
  </si>
  <si>
    <t>Услуге по уговору- накнада комисијама</t>
  </si>
  <si>
    <t>Одржавање семафора</t>
  </si>
  <si>
    <t>Награде запосленима</t>
  </si>
  <si>
    <t>Пренос седница скупштине</t>
  </si>
  <si>
    <t>Обуке и радионице за писање и аплицирање на европске пројекте</t>
  </si>
  <si>
    <t>Накнада пописивачима- Турија и Надаљ</t>
  </si>
  <si>
    <t>Услуга екстерне ревизије завршног рачуна за 2018. годину</t>
  </si>
  <si>
    <t>Текуће поправке и одржавање зграда и опреме</t>
  </si>
  <si>
    <t>Дотације за народну кухињу</t>
  </si>
  <si>
    <t>Делатност Црвеног крста</t>
  </si>
  <si>
    <t xml:space="preserve">Накнаде за социјалну заштиту из буџета (Центар за социјални рад 1.200)                                                                                                                                                                                                                                                        </t>
  </si>
  <si>
    <t>Дотације организацијама обавезног социјалног осигурања (за тужбе 5.000)</t>
  </si>
  <si>
    <t>ПРОЈЕКАТ 010001 ПРОБУДИ СЕ, САЧУВАЈ ПЛАНЕТУ</t>
  </si>
  <si>
    <t>Плате, накнаде и додаци запослених</t>
  </si>
  <si>
    <t>Реконструкција Трга Слободе у Србобрану</t>
  </si>
  <si>
    <t>Изградња трафо станице и електричне мреже у ванграђевинском подручју</t>
  </si>
  <si>
    <t>Материјал (Куповина средстава за едукацију деце учесника у саобраћају)</t>
  </si>
  <si>
    <t>Материјал (Куповина флуоресцентних прслука за ученике првог разреда основне школе у циљу заштите деце у саобраћају)</t>
  </si>
  <si>
    <t>Опремање саобраћајне полиције</t>
  </si>
  <si>
    <t>Материјал (Куповина светала за бицикле, и кациге у циљу организације акције повећања безбедности учесника у саобраћају)</t>
  </si>
  <si>
    <t>Средства за рад Савета за безбедност</t>
  </si>
  <si>
    <t>Изградња канализационе мреже у Србобрану</t>
  </si>
  <si>
    <t>Повећање снаге електричне енергије зграде Општине</t>
  </si>
  <si>
    <t>Укупно за функ.кл. 160 Опште јавне услуге неквалификоване на другом месту</t>
  </si>
  <si>
    <t>Накнаде члановима комисија именованих од стране већа</t>
  </si>
  <si>
    <t>Јубиларне награде</t>
  </si>
  <si>
    <t>ПРОЈЕКАТ 14001  РАЗВОЈ СПОРТА И ОМЛАДИНЕ</t>
  </si>
  <si>
    <t>ПРОЈЕКАТ 14002 ПРОМОЦИЈА КОБАСИЦИЈАДЕ ТУРИЈА     КОНКУРС</t>
  </si>
  <si>
    <t>Пренос седница општинског већа</t>
  </si>
  <si>
    <t>Отпремнине за правобранилаштво</t>
  </si>
  <si>
    <t>Пољочувари преко агенције</t>
  </si>
  <si>
    <t>Консултантске услуге</t>
  </si>
  <si>
    <t xml:space="preserve">Набавка нових мобилијара за дечија игралишта </t>
  </si>
  <si>
    <t>Суфинансирање активности на инвестиционом одржавању и унапређењу својства зграда</t>
  </si>
  <si>
    <t>Порези, обавезне таксе</t>
  </si>
  <si>
    <t>Реконструкција и доградња Дома Културе у Србобрану са надзором</t>
  </si>
  <si>
    <t>Реконструкција  пијачног платоа са изградњом објеката за трговину на мало са надзором и прикључком струје</t>
  </si>
  <si>
    <t>Инвестиционо одржавање тротоара</t>
  </si>
  <si>
    <t>Реконструкција одмаралишта у Сутомору</t>
  </si>
  <si>
    <t>Финансијски лизинг аутомобила II година</t>
  </si>
  <si>
    <t>Израда плана заштите од пожара општине Србобран</t>
  </si>
  <si>
    <t>Израда пројектне  документације атмосферске канализације дела Беглука</t>
  </si>
  <si>
    <t>Реконструкција и санација коловозних површина у Милоша Црњанског у Србобрану</t>
  </si>
  <si>
    <t>Пројекат за геотермална истраживања за топлотне пумпе "Црвенкапа"</t>
  </si>
  <si>
    <t>Израда идејног пројекта санације котларнице са пратећим инсталацијама и економском анализом уградње гасног котла ОШ "Петар Драпшин" Турија</t>
  </si>
  <si>
    <t>Израда пројекта за геотермална истраживања код хотела "Елан"</t>
  </si>
  <si>
    <t>Припремни радови са истраживањем потребних података за фабрику воде у Србобрану</t>
  </si>
  <si>
    <t>Припремни радови са истраживањем потребних података за фабрику воде у Турији</t>
  </si>
  <si>
    <t>ПА 0004  Саветодавно-терапијске и социјално-едукативне услуге ТРАНСФЕР ОД МИНИСТАРСТВА -ЈАВНА НАБАВКА</t>
  </si>
  <si>
    <t>Бесплатан боравак у одмаралишту (Вуковци и гости из Орошхазе)</t>
  </si>
  <si>
    <t>Надзор</t>
  </si>
  <si>
    <t>Уградња видео надзора у ОШ "Вук Караџић" Србобран, раскрсници улица Петар Драпшин и Светог Саве и у Гимназији и економској школи "Светозар Милетић", укључујући и надзор видео надзора (учешће Општине 416)</t>
  </si>
  <si>
    <t>Побољшање енергетске ефикасности објекта ОШ "Петар Драпшин" Турија (уградња котла са већим степеном корисног  дејства- учешће Општине 2.544)</t>
  </si>
  <si>
    <t>Увођење софтвера за енергетски менаџмент који прати потрошњу енергије у јавним установама</t>
  </si>
  <si>
    <t>13</t>
  </si>
  <si>
    <t xml:space="preserve">Функционална кл. 500 </t>
  </si>
  <si>
    <t>ПРОЈЕКАТ 15002    СРБОБРАНСКА БРАЗДА</t>
  </si>
  <si>
    <t>ПРОЈЕКАТ 15003    УРЕЂЕЊЕ НАСЕЉЕНОГ МЕСТА</t>
  </si>
  <si>
    <t>ПРОЈЕКАТ 15004    УРЕЂЕЊЕ АТАРСКИХ ПУТЕВА</t>
  </si>
  <si>
    <t>ПРОЈЕКАТ 15005    ЕДУКАЦИЈА ПОЉОПРИВРЕДНИКА - ЗИМСКА ПРЕДАВАЊА</t>
  </si>
  <si>
    <t xml:space="preserve">ПРОЈЕКТА 15006 ЕДУКАЦИЈА ПОЉОПРИВРЕДНИКА КРОЗ ПОСЕТЕ ДОРАДНИМ ЦЕНТРИМА </t>
  </si>
  <si>
    <t>ПРОЈЕКАТ 15007    УРЕЂЕЊЕ НАСЕЉЕНОГ МЕСТА</t>
  </si>
  <si>
    <t>ПРОЈЕКАТ 15008    УРЕЂЕЊЕ НАСЕЉЕНОГ МЕСТА</t>
  </si>
  <si>
    <t>Реконструкција фасада јавних објеката (реконструкција капије)-Закључак Владе РС</t>
  </si>
  <si>
    <t xml:space="preserve">Изградња атмосферске канализације </t>
  </si>
  <si>
    <t>Доградња, реконструкција и израда машинских инсталација за грејање и хлађење објекта вртића "Црвенкапа"- топлотне пумпе и прикључак струје АПВ</t>
  </si>
  <si>
    <t>Реконструкција водоводне мреже насељеног места Србобран</t>
  </si>
  <si>
    <t>Инвестиционо одржавање зграде Општине Србобран, Трг Слободе 2</t>
  </si>
  <si>
    <t>Куповина куће у Бардовој улици за паркинг</t>
  </si>
  <si>
    <t>Измена и допуна плана генералне регулације насеља Србобран</t>
  </si>
  <si>
    <t>Израда стратешке процене утицаја за просторни план општине Србобран</t>
  </si>
  <si>
    <t>Израда пројеката фабрике воде у Србобрану и Турији</t>
  </si>
  <si>
    <t>Израда пројеката рушења објеката</t>
  </si>
  <si>
    <t>Израда пројекта Етажне поделе објеката у јавној својини општине Србобран</t>
  </si>
  <si>
    <t>Израда пројектне документације санације одмаралишта Србобран у Сутомору</t>
  </si>
  <si>
    <t>Израда пројекта културно привредне презентације</t>
  </si>
  <si>
    <t>Израда пројекта дома културе</t>
  </si>
  <si>
    <t>Израда пројекта пијаце</t>
  </si>
  <si>
    <t>ПРОЈЕКАТ 16001 ПРОСЛАВА СРПСКЕ НОВЕ ГОДИНЕ, ПЕТРОВДАНА И ДАНА ОПШТИНЕ СРБОБРАН</t>
  </si>
  <si>
    <t xml:space="preserve">Дотација невладиним организацијама </t>
  </si>
  <si>
    <t>ПРОЈЕКАТ 04002 ИЗРАДА ПРОЈЕКТА РАЗВОЈА ТУРИЗМА ОПШТИНЕ СРБОБРАН</t>
  </si>
  <si>
    <t>76</t>
  </si>
  <si>
    <t>76/1</t>
  </si>
  <si>
    <t>Куповина дела парцеле  број 5308 К.О. Србобран (приступ насељу Солидарности)</t>
  </si>
  <si>
    <t xml:space="preserve">Реконструкција платоа на углу улица Светог Саве и Др Лазара Ракића у Надаљу </t>
  </si>
  <si>
    <t>Израда пројекта реконструкције платоа на углу улица Светог Саве и Др Лазара Ракића у Надаљу</t>
  </si>
  <si>
    <t>Израда пројекта санације зграде ОШ „Ј.Ј Змај“ - II фаза</t>
  </si>
  <si>
    <t>Крпљење ударних рупа у сва три насељена места на територији општине Србобран (6.000 нафтна рента)</t>
  </si>
  <si>
    <t>Израда хоризонталне и вертикалне сигнализације у насељеном месту Србобран на државним и локалним путевима (3.000 нафтна рента)</t>
  </si>
  <si>
    <t>Бушење, опремање и повезивање 3 бунара у ул. Поповача Венац у Србобрану (нафтна рента)</t>
  </si>
  <si>
    <t>Реконструкција водоводне мреже у делу улице Светог Саве и делу улице Др Лазара Ракића у Надаљу (нафтна рента)</t>
  </si>
  <si>
    <t xml:space="preserve">ПРОГРАМ 13 – Развој културе и информисања    КОНКУРС  </t>
  </si>
  <si>
    <t>Накнада председнику и заменику председника СО</t>
  </si>
  <si>
    <t>Изградња фабрике воде са цевоводом у Турији са надзором</t>
  </si>
  <si>
    <t>Надзор над извођењем радова на санацији инвестиционом одржавању саобраћајница у Србобрану и Турији - трасе НИС-а</t>
  </si>
  <si>
    <t>15/а</t>
  </si>
  <si>
    <t>15/б</t>
  </si>
  <si>
    <t>Израда и постављање три градилишне табле за извођење радова на траси НИС-а</t>
  </si>
  <si>
    <t>Техничка контрола пројеката рушења</t>
  </si>
  <si>
    <t>Израда пројектне документације за уградњу видео надзора на раскрсници улица Петра Драпшина и Светог Саве и Светог Саве и Карађорђеве, и видео надзор код ЈКП "Градитељ"</t>
  </si>
  <si>
    <t>Израда пројектне документације за реконструкцију водоводне мреже у делу улица Др. Л. Ракића и Св. Саве  у Надаљу</t>
  </si>
  <si>
    <t>Израда пројектне документације за реконструкцију водоводне мреже у делу улица: Земљорадничка, С. Милетића, В. Караџића и Др. Л. Ракића у Надаљу</t>
  </si>
  <si>
    <t>Израда пројектне документације замене стабала у улици Карађорђева и Змај Јовина у Србобрану</t>
  </si>
  <si>
    <t>Субвенције приватним предузећима i газдинствима из области пољопривреде</t>
  </si>
  <si>
    <t>Постављање саобраћајне сигнализације у насељеним местима општине Србобран</t>
  </si>
  <si>
    <t xml:space="preserve">Трансфери осталим нивоима власти  </t>
  </si>
  <si>
    <t>217/1</t>
  </si>
  <si>
    <t>ПРОЈЕКАТ 14003 РЕКОНСТРУКЦИЈА ИГРАЛИШТА НА КРИВАЈИ</t>
  </si>
  <si>
    <t>Капитално одржавање отворених спортских терена</t>
  </si>
  <si>
    <t>ПРОЈЕКАТ 14004 ИЗРАДА ЕЛАБОРАТА</t>
  </si>
  <si>
    <t>Израда елабората енергетске ефикасности</t>
  </si>
  <si>
    <t>Одржавање атмосферске канализације у општини Србобран</t>
  </si>
  <si>
    <t>Набавка опреме за ОУ</t>
  </si>
  <si>
    <t>Израда пројеката за објекте у поступку озакоњења- извештаји о затеченом стању</t>
  </si>
  <si>
    <t>Израда пројектне документације озелењавања центра Надаља</t>
  </si>
  <si>
    <t>ПРОЈЕКАТ 012001 ПРУЖАЊЕ ПОБОЉШАНИХ ЗДРАВСТВЕНИХ УСЛУГА НАЈТЕЖИМ ЛЕЖЕЋИМ ПАЦИЈЕНТИМА У КУЋНИМ УСЛОВИМА                                                   Дом Здравља Др Ђорђе Бастић</t>
  </si>
  <si>
    <t>ПРОЈЕКАТ 090002 САНАЦИЈА КРОВА, ФАСАДЕ И ЗАШТИТА ОД ПОЖАРА ОШ„Ј.Ј.Змај“</t>
  </si>
  <si>
    <t>ПРОЈЕКАТ 090001 ЗАМЕНА ДРВЕНЕ ФАСАДНЕ СТОЛАРИЈЕ ОШ „Ј.Ј.Змај“</t>
  </si>
  <si>
    <t>ПРОЈЕКАТ 090003 САНАЦИЈА ЕЛЕКТРИЧНЕ ИНСТАЛАЦИЈЕ  ОШ „Ј.Ј.Змај“</t>
  </si>
  <si>
    <t>ПРОЈЕКАТ 090004 НАБАВКА ВИДЕО НАДЗОРА   ОШ  „Ј.Ј.Змај“</t>
  </si>
  <si>
    <t>96/1</t>
  </si>
  <si>
    <t>Уређење атарских путева</t>
  </si>
  <si>
    <t>12/а</t>
  </si>
  <si>
    <t>Накнада за штету нанету од стране државних органа</t>
  </si>
  <si>
    <t xml:space="preserve">Накнаде члановима општинског већа   </t>
  </si>
  <si>
    <t>Одржавање атмосферске канализације у Вашаришту</t>
  </si>
  <si>
    <t>Третирање комараца</t>
  </si>
  <si>
    <t>Реконструкција водоводне мреже у делу улица: Земљорадничка, Св. Милетића, В.Караџића и Др. Л. Ракића у Надаљу са надзором</t>
  </si>
  <si>
    <t>Израда прој. документације реконструкције водовода  у  општини Србобран</t>
  </si>
  <si>
    <t>Изградња објекта МЗ Надаљ (нафтна рента 14.600, општи приходи 3.000)</t>
  </si>
  <si>
    <t>ПРОЈЕКАТ 15009    ИЗГРАДЊА ПЛУТАЈУЋЕГ СПЛАВА КОД МОСТА ДТД У ТУРИЈИ</t>
  </si>
  <si>
    <t>203/1</t>
  </si>
  <si>
    <t>203/2</t>
  </si>
  <si>
    <t>ПРОЈЕКАТ 15001 ПРОСЛАВЕ SZENT ISTVAN, ДАНA УПРАВЕ И КОБАСИЦИЈАДЕ</t>
  </si>
  <si>
    <t>Помоћ избеглицама кроз доделу доходовних активности</t>
  </si>
  <si>
    <t>Трансфери осталим нивоима власти – ОШ „Вук Караџић“ Србобран</t>
  </si>
  <si>
    <t>Трансфери осталим нивоима власти – ОШ „Ј.Ј. Змај“ Србобран (капитални трансфер 3.600)</t>
  </si>
  <si>
    <t xml:space="preserve">Трансфери осталим нивоима власти – ОШ „Петар Драпшин“ Турија  (капитални трансфер 640 и текућа поправка и одржавање зграда 5.850) </t>
  </si>
  <si>
    <t xml:space="preserve">Трансфери осталим нивоима власти – ОШ „Жарко Зрењанин Уча“ Надаљ  (текућа поправка и одржавање зграда 10.115)    </t>
  </si>
  <si>
    <t>ПРОЈЕКАТ 090005 САНАЦИЈА ТОПЛОВОДА ОШ „ПЕТАР ДРАПШИН“ ТУРИЈА</t>
  </si>
  <si>
    <t>ПРОЈЕКАТ 090006 ЗАМЕНА РАСВЕТЕ  ОШ „ПЕТАР ДРАПШИН“ ТУРИЈА</t>
  </si>
  <si>
    <t>96/2</t>
  </si>
  <si>
    <t>139/1</t>
  </si>
  <si>
    <t>Накнада штете нанете од стране државних органа</t>
  </si>
  <si>
    <t>Одржавање пијаце</t>
  </si>
  <si>
    <t>Материјал (божићна расвета 600 и за електрични материјал за јавну расвету 1.000 и за со 1.500)</t>
  </si>
  <si>
    <t>Материјал за одржавање путева</t>
  </si>
  <si>
    <t>Уређење депоније</t>
  </si>
  <si>
    <t>Изградња простора за привремено заузеће површине на Беглуку у Србобрану- мала пијаца- нафтна рента 11.971 и општи приходи 2.000</t>
  </si>
  <si>
    <t xml:space="preserve">УКУПАН БУЏЕТ:         </t>
  </si>
  <si>
    <t xml:space="preserve">Укупно за раздео 1 СКУПШТИНА    </t>
  </si>
  <si>
    <t xml:space="preserve">Укупно за раздео 2      ПРЕДСЕДНИК ОПШТИНЕ   </t>
  </si>
  <si>
    <t xml:space="preserve">Укупно за раздео 3  ОПШТИНСКО ВЕЋЕ </t>
  </si>
  <si>
    <t xml:space="preserve">Укупно за раздео    4    </t>
  </si>
  <si>
    <t xml:space="preserve">Укупно за функ. кл.   130 </t>
  </si>
  <si>
    <t xml:space="preserve">Укупно за функ. кл.   130  </t>
  </si>
  <si>
    <t xml:space="preserve">Укупно за функ. кл.   170   Трансакције јавног дуга  </t>
  </si>
  <si>
    <t xml:space="preserve">Укупно за функ. кл. 112 Финансијски и фискални послови      </t>
  </si>
  <si>
    <t xml:space="preserve">Укупно за функ. кл 160 Опште услуге    </t>
  </si>
  <si>
    <t xml:space="preserve">Укупно за функ. кл.  220     </t>
  </si>
  <si>
    <t xml:space="preserve">Укупно за функ. кл 090  </t>
  </si>
  <si>
    <t xml:space="preserve">Укупно за функ. кл.   070   </t>
  </si>
  <si>
    <t xml:space="preserve">Укупно за функ. кл.   070    </t>
  </si>
  <si>
    <t xml:space="preserve">Укупно за функ. кл. 820 Услуге културе   </t>
  </si>
  <si>
    <t xml:space="preserve">Укупно за функ. кл. 130  Опште услуге  </t>
  </si>
  <si>
    <t xml:space="preserve">Укупно за функ. кл. 810  </t>
  </si>
  <si>
    <t xml:space="preserve">Укупно за функ. кл. 810 </t>
  </si>
  <si>
    <t xml:space="preserve">Укупно за функ. кл.  700  </t>
  </si>
  <si>
    <t xml:space="preserve">Укупно за функ. кл. 620    </t>
  </si>
  <si>
    <t xml:space="preserve">Укупно за функ. кл. 620   </t>
  </si>
  <si>
    <t xml:space="preserve">Укупно за функ. кл. 473 </t>
  </si>
  <si>
    <t>Укупно за функ. кл. 473</t>
  </si>
  <si>
    <t xml:space="preserve">Укупно за функ. к. 421 Пољопривреда </t>
  </si>
  <si>
    <t xml:space="preserve">Укупно функ. кл. 630 </t>
  </si>
  <si>
    <t xml:space="preserve">Укупно функ. кл. 630  </t>
  </si>
  <si>
    <t>Укупно за функ. кл.  700</t>
  </si>
  <si>
    <t xml:space="preserve">Укупно за функ. кл.  700    </t>
  </si>
  <si>
    <t xml:space="preserve">Укупно за функ. кл. 912 </t>
  </si>
  <si>
    <t xml:space="preserve">Укупно за функ. кл.  912  </t>
  </si>
  <si>
    <t xml:space="preserve">Укупно за функ. кл.  912 </t>
  </si>
  <si>
    <t xml:space="preserve">Укупно за функ. кл.  920 </t>
  </si>
  <si>
    <t xml:space="preserve">Укупно за функ. кл.  451  </t>
  </si>
  <si>
    <t xml:space="preserve">Укупно за функ. кл. 560  </t>
  </si>
  <si>
    <t xml:space="preserve">УКУПНО ОПШТИНСКА УПРАВА  </t>
  </si>
  <si>
    <t xml:space="preserve">Укупно глава 5.01 ПУ РАДОСТ   </t>
  </si>
  <si>
    <t xml:space="preserve">Укупно глава 5.02    ДОМ КУЛТУРЕ </t>
  </si>
  <si>
    <t xml:space="preserve">Укупно глава 5.03 НАРОДНА БИБЛИОТЕКА </t>
  </si>
  <si>
    <t xml:space="preserve">Укупно глава 5.04 МЕСНА ЗАЈЕДНИЦА СРБОБРАН  </t>
  </si>
  <si>
    <t xml:space="preserve">Укупно глава 5.05 МЕСНА ЗАЈЕДНИЦА ТУРИЈА   </t>
  </si>
  <si>
    <t xml:space="preserve">Укупно глава  5.06 МЕСНА ЗАЈЕДНИЦА НАДАЉ   </t>
  </si>
  <si>
    <t xml:space="preserve">Укупно глава 5.07 ЦЕНТАР ЗА ФИЗИЧКУ КУЛТУРУ, РЕКРЕАЦИЈУ И ТУРИЗАМ </t>
  </si>
  <si>
    <t>96/3</t>
  </si>
  <si>
    <t>11/а</t>
  </si>
  <si>
    <t>Услуге по уговору- награде за ђаке генерације</t>
  </si>
  <si>
    <t>ПА 0001 Функционисање Гимназије и средње економске школе "Светозар Милетић" Србобран</t>
  </si>
  <si>
    <t>ПРОЈЕКАТ 012002   БОЉЕ ЗБРИЊАВАЊЕ РЕГИСТРОВАНИХ СПОРТИСТА У ОПШТИНИ СРБОБРАН СТАРИЈИХ ОД 14 ГОДИНА                                                         Дом Здравља Др Ђорђе Бастић</t>
  </si>
  <si>
    <t>ПРОЈЕКАТ 090007 РЕКОНСТРУКЦИЈА ЕЛЕКТРО ИНСТАЛАЦИЈА И ИСПИТИВАЊЕ ГРОМОБРАНСКИХ И ЕЛЕКТРИЧНИХ ИСТАЛАЦИЈА НА ЗГРАДИ                                    ОШ „ПЕТАР ДРАПШИН“ ТУРИЈА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</si>
</sst>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b/>
      <sz val="7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8"/>
      <color indexed="10"/>
      <name val="Verdana"/>
      <family val="2"/>
      <charset val="238"/>
    </font>
    <font>
      <sz val="8"/>
      <name val="Arial"/>
      <family val="2"/>
      <charset val="238"/>
    </font>
    <font>
      <sz val="10"/>
      <name val="Verdana"/>
      <family val="2"/>
      <charset val="238"/>
    </font>
    <font>
      <sz val="8"/>
      <color indexed="10"/>
      <name val="Verdana"/>
      <family val="2"/>
      <charset val="238"/>
    </font>
    <font>
      <b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8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7">
    <xf numFmtId="0" fontId="0" fillId="0" borderId="0" xfId="0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3" fontId="3" fillId="0" borderId="4" xfId="0" applyNumberFormat="1" applyFont="1" applyBorder="1" applyAlignment="1">
      <alignment horizontal="right" vertical="top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top"/>
    </xf>
    <xf numFmtId="0" fontId="3" fillId="0" borderId="4" xfId="0" applyFont="1" applyBorder="1" applyAlignment="1">
      <alignment horizontal="right" vertical="top"/>
    </xf>
    <xf numFmtId="3" fontId="2" fillId="0" borderId="4" xfId="0" applyNumberFormat="1" applyFont="1" applyBorder="1" applyAlignment="1">
      <alignment horizontal="right" vertical="top"/>
    </xf>
    <xf numFmtId="49" fontId="3" fillId="0" borderId="5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right" vertical="top"/>
    </xf>
    <xf numFmtId="3" fontId="2" fillId="0" borderId="4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4" fillId="0" borderId="4" xfId="0" applyFont="1" applyBorder="1" applyAlignment="1">
      <alignment horizontal="right" vertical="top"/>
    </xf>
    <xf numFmtId="3" fontId="2" fillId="0" borderId="4" xfId="0" applyNumberFormat="1" applyFont="1" applyBorder="1" applyAlignment="1">
      <alignment vertical="top"/>
    </xf>
    <xf numFmtId="3" fontId="3" fillId="0" borderId="4" xfId="0" applyNumberFormat="1" applyFont="1" applyBorder="1" applyAlignment="1">
      <alignment vertical="top"/>
    </xf>
    <xf numFmtId="0" fontId="2" fillId="0" borderId="4" xfId="0" applyFont="1" applyBorder="1" applyAlignment="1">
      <alignment horizontal="right"/>
    </xf>
    <xf numFmtId="0" fontId="3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3" fontId="3" fillId="0" borderId="14" xfId="0" applyNumberFormat="1" applyFont="1" applyBorder="1" applyAlignment="1">
      <alignment vertical="top"/>
    </xf>
    <xf numFmtId="0" fontId="7" fillId="0" borderId="4" xfId="0" applyFont="1" applyBorder="1" applyAlignment="1">
      <alignment horizontal="right" vertical="top"/>
    </xf>
    <xf numFmtId="0" fontId="7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3" fontId="2" fillId="0" borderId="3" xfId="0" applyNumberFormat="1" applyFont="1" applyBorder="1" applyAlignment="1">
      <alignment horizontal="right" vertical="top"/>
    </xf>
    <xf numFmtId="3" fontId="3" fillId="0" borderId="4" xfId="0" applyNumberFormat="1" applyFont="1" applyBorder="1" applyAlignment="1"/>
    <xf numFmtId="0" fontId="3" fillId="0" borderId="27" xfId="0" applyFont="1" applyBorder="1" applyAlignment="1">
      <alignment vertical="top"/>
    </xf>
    <xf numFmtId="0" fontId="9" fillId="0" borderId="5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vertical="top"/>
    </xf>
    <xf numFmtId="3" fontId="9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horizontal="right" vertical="top"/>
    </xf>
    <xf numFmtId="0" fontId="8" fillId="0" borderId="4" xfId="0" applyFont="1" applyBorder="1" applyAlignment="1">
      <alignment horizontal="right" vertical="top"/>
    </xf>
    <xf numFmtId="3" fontId="8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horizontal="center" vertical="top"/>
    </xf>
    <xf numFmtId="0" fontId="10" fillId="0" borderId="0" xfId="0" applyFont="1"/>
    <xf numFmtId="3" fontId="3" fillId="0" borderId="4" xfId="0" applyNumberFormat="1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right" vertical="top"/>
    </xf>
    <xf numFmtId="3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3" fontId="2" fillId="0" borderId="4" xfId="0" applyNumberFormat="1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3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vertical="top"/>
    </xf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3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0" fontId="3" fillId="0" borderId="5" xfId="0" applyFont="1" applyBorder="1" applyAlignment="1">
      <alignment horizontal="right" vertical="top"/>
    </xf>
    <xf numFmtId="0" fontId="3" fillId="0" borderId="5" xfId="0" applyFont="1" applyBorder="1" applyAlignment="1">
      <alignment vertical="top"/>
    </xf>
    <xf numFmtId="0" fontId="0" fillId="0" borderId="0" xfId="0" applyAlignment="1">
      <alignment vertical="center"/>
    </xf>
    <xf numFmtId="0" fontId="3" fillId="0" borderId="28" xfId="0" applyFont="1" applyBorder="1" applyAlignment="1">
      <alignment vertical="top"/>
    </xf>
    <xf numFmtId="0" fontId="2" fillId="0" borderId="28" xfId="0" applyFont="1" applyBorder="1" applyAlignment="1">
      <alignment vertical="top"/>
    </xf>
    <xf numFmtId="3" fontId="3" fillId="0" borderId="1" xfId="0" applyNumberFormat="1" applyFont="1" applyBorder="1" applyAlignment="1">
      <alignment vertical="top"/>
    </xf>
    <xf numFmtId="0" fontId="3" fillId="0" borderId="28" xfId="0" applyFont="1" applyBorder="1" applyAlignment="1">
      <alignment horizontal="center" vertical="top"/>
    </xf>
    <xf numFmtId="0" fontId="3" fillId="0" borderId="28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3" fontId="3" fillId="0" borderId="4" xfId="0" applyNumberFormat="1" applyFont="1" applyBorder="1" applyAlignment="1">
      <alignment horizontal="right" vertical="top"/>
    </xf>
    <xf numFmtId="3" fontId="2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3" fontId="2" fillId="0" borderId="4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3" fontId="2" fillId="0" borderId="5" xfId="0" applyNumberFormat="1" applyFont="1" applyBorder="1" applyAlignment="1">
      <alignment horizontal="right" vertical="top"/>
    </xf>
    <xf numFmtId="3" fontId="3" fillId="0" borderId="5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3" fontId="2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0" fillId="0" borderId="0" xfId="0" applyFont="1"/>
    <xf numFmtId="3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3" fontId="2" fillId="0" borderId="4" xfId="0" applyNumberFormat="1" applyFont="1" applyBorder="1" applyAlignment="1">
      <alignment horizontal="right" vertical="top"/>
    </xf>
    <xf numFmtId="3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3" fontId="3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right" vertical="top"/>
    </xf>
    <xf numFmtId="3" fontId="2" fillId="0" borderId="4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5" fillId="0" borderId="28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right" vertical="top"/>
    </xf>
    <xf numFmtId="3" fontId="2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3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3" fontId="3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3" fontId="3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16" fontId="3" fillId="0" borderId="1" xfId="0" applyNumberFormat="1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vertical="top"/>
    </xf>
    <xf numFmtId="3" fontId="2" fillId="0" borderId="4" xfId="0" applyNumberFormat="1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3" fontId="2" fillId="0" borderId="3" xfId="0" applyNumberFormat="1" applyFont="1" applyBorder="1" applyAlignment="1">
      <alignment horizontal="right" vertical="top"/>
    </xf>
    <xf numFmtId="3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vertical="top"/>
    </xf>
    <xf numFmtId="3" fontId="2" fillId="0" borderId="4" xfId="0" applyNumberFormat="1" applyFont="1" applyBorder="1" applyAlignment="1">
      <alignment horizontal="right" vertical="top"/>
    </xf>
    <xf numFmtId="3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top"/>
    </xf>
    <xf numFmtId="0" fontId="3" fillId="0" borderId="26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3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16" fontId="3" fillId="0" borderId="5" xfId="0" applyNumberFormat="1" applyFont="1" applyBorder="1" applyAlignment="1">
      <alignment horizontal="center" vertical="top"/>
    </xf>
    <xf numFmtId="3" fontId="3" fillId="0" borderId="4" xfId="0" applyNumberFormat="1" applyFont="1" applyBorder="1" applyAlignment="1">
      <alignment vertical="center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3" fontId="2" fillId="0" borderId="4" xfId="0" applyNumberFormat="1" applyFont="1" applyBorder="1" applyAlignment="1">
      <alignment horizontal="right" vertical="top"/>
    </xf>
    <xf numFmtId="3" fontId="3" fillId="0" borderId="4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3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3" fontId="3" fillId="0" borderId="3" xfId="0" applyNumberFormat="1" applyFont="1" applyBorder="1" applyAlignment="1">
      <alignment horizontal="right" vertical="top"/>
    </xf>
    <xf numFmtId="0" fontId="2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3" fontId="2" fillId="0" borderId="3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3" fontId="3" fillId="0" borderId="3" xfId="0" applyNumberFormat="1" applyFont="1" applyBorder="1" applyAlignment="1">
      <alignment horizontal="right" vertical="top"/>
    </xf>
    <xf numFmtId="3" fontId="2" fillId="0" borderId="4" xfId="0" applyNumberFormat="1" applyFont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vertical="top"/>
    </xf>
    <xf numFmtId="0" fontId="9" fillId="0" borderId="3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3" fontId="3" fillId="0" borderId="4" xfId="0" applyNumberFormat="1" applyFont="1" applyBorder="1" applyAlignment="1">
      <alignment horizontal="right" vertical="top"/>
    </xf>
    <xf numFmtId="0" fontId="2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3" fontId="3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right" vertical="top"/>
    </xf>
    <xf numFmtId="3" fontId="3" fillId="0" borderId="3" xfId="0" applyNumberFormat="1" applyFont="1" applyBorder="1" applyAlignment="1">
      <alignment horizontal="right" vertical="top"/>
    </xf>
    <xf numFmtId="3" fontId="2" fillId="0" borderId="4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3" fontId="2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3" fontId="2" fillId="0" borderId="3" xfId="0" applyNumberFormat="1" applyFont="1" applyBorder="1" applyAlignment="1">
      <alignment vertical="top"/>
    </xf>
    <xf numFmtId="3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vertical="top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/>
    </xf>
    <xf numFmtId="3" fontId="2" fillId="0" borderId="3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top"/>
    </xf>
    <xf numFmtId="3" fontId="2" fillId="0" borderId="4" xfId="0" applyNumberFormat="1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/>
    </xf>
    <xf numFmtId="3" fontId="3" fillId="0" borderId="4" xfId="0" applyNumberFormat="1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3" fillId="0" borderId="6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3" fontId="3" fillId="0" borderId="9" xfId="0" applyNumberFormat="1" applyFont="1" applyBorder="1" applyAlignment="1">
      <alignment horizontal="right" vertical="top"/>
    </xf>
    <xf numFmtId="0" fontId="3" fillId="0" borderId="6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3" fontId="2" fillId="0" borderId="6" xfId="0" applyNumberFormat="1" applyFont="1" applyBorder="1" applyAlignment="1">
      <alignment horizontal="center" vertical="top"/>
    </xf>
    <xf numFmtId="3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3" fontId="3" fillId="0" borderId="6" xfId="0" applyNumberFormat="1" applyFont="1" applyBorder="1" applyAlignment="1">
      <alignment horizontal="right" vertical="top"/>
    </xf>
    <xf numFmtId="3" fontId="3" fillId="0" borderId="3" xfId="0" applyNumberFormat="1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3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1" xfId="0" applyFont="1" applyBorder="1" applyAlignment="1">
      <alignment horizontal="right" vertical="top"/>
    </xf>
    <xf numFmtId="3" fontId="3" fillId="0" borderId="7" xfId="0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right" vertical="top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3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3" fontId="2" fillId="0" borderId="5" xfId="0" applyNumberFormat="1" applyFont="1" applyBorder="1" applyAlignment="1">
      <alignment horizontal="right"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3" fontId="2" fillId="0" borderId="6" xfId="0" applyNumberFormat="1" applyFont="1" applyBorder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0" fontId="3" fillId="0" borderId="9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3" fontId="2" fillId="0" borderId="3" xfId="0" applyNumberFormat="1" applyFont="1" applyBorder="1" applyAlignment="1">
      <alignment horizontal="righ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11" fillId="0" borderId="1" xfId="0" applyFont="1" applyBorder="1" applyAlignment="1">
      <alignment vertical="top"/>
    </xf>
    <xf numFmtId="0" fontId="4" fillId="0" borderId="5" xfId="0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3" fontId="2" fillId="0" borderId="3" xfId="0" applyNumberFormat="1" applyFont="1" applyBorder="1" applyAlignment="1">
      <alignment vertical="top"/>
    </xf>
    <xf numFmtId="0" fontId="2" fillId="0" borderId="5" xfId="0" applyFont="1" applyBorder="1" applyAlignment="1">
      <alignment horizontal="justify" vertical="top"/>
    </xf>
    <xf numFmtId="0" fontId="3" fillId="0" borderId="3" xfId="0" applyFont="1" applyBorder="1" applyAlignment="1">
      <alignment vertical="top"/>
    </xf>
    <xf numFmtId="3" fontId="3" fillId="0" borderId="6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right" vertical="top"/>
    </xf>
    <xf numFmtId="0" fontId="3" fillId="0" borderId="6" xfId="0" applyFont="1" applyBorder="1" applyAlignment="1">
      <alignment vertical="top"/>
    </xf>
    <xf numFmtId="0" fontId="0" fillId="0" borderId="3" xfId="0" applyBorder="1" applyAlignment="1">
      <alignment vertical="top"/>
    </xf>
    <xf numFmtId="0" fontId="8" fillId="0" borderId="5" xfId="0" applyFont="1" applyBorder="1" applyAlignment="1">
      <alignment vertical="top"/>
    </xf>
    <xf numFmtId="0" fontId="8" fillId="0" borderId="4" xfId="0" applyFont="1" applyBorder="1" applyAlignment="1">
      <alignment horizontal="right" vertical="top"/>
    </xf>
    <xf numFmtId="3" fontId="8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horizontal="right" vertical="top"/>
    </xf>
    <xf numFmtId="0" fontId="9" fillId="0" borderId="3" xfId="0" applyFont="1" applyBorder="1" applyAlignment="1">
      <alignment vertical="top"/>
    </xf>
    <xf numFmtId="0" fontId="9" fillId="0" borderId="3" xfId="0" applyFont="1" applyBorder="1" applyAlignment="1">
      <alignment horizontal="right" vertical="top"/>
    </xf>
    <xf numFmtId="3" fontId="9" fillId="0" borderId="4" xfId="0" applyNumberFormat="1" applyFont="1" applyBorder="1" applyAlignment="1">
      <alignment horizontal="right" vertical="top"/>
    </xf>
    <xf numFmtId="0" fontId="8" fillId="0" borderId="1" xfId="0" applyFont="1" applyBorder="1" applyAlignment="1">
      <alignment vertical="top"/>
    </xf>
    <xf numFmtId="0" fontId="3" fillId="0" borderId="1" xfId="0" applyFont="1" applyBorder="1" applyAlignment="1">
      <alignment horizontal="right" vertical="top"/>
    </xf>
    <xf numFmtId="0" fontId="3" fillId="0" borderId="4" xfId="0" applyFont="1" applyBorder="1" applyAlignment="1">
      <alignment vertical="top" wrapText="1"/>
    </xf>
    <xf numFmtId="3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3" xfId="0" applyBorder="1"/>
    <xf numFmtId="0" fontId="7" fillId="0" borderId="1" xfId="0" applyFont="1" applyBorder="1" applyAlignment="1">
      <alignment horizontal="right" vertical="top"/>
    </xf>
    <xf numFmtId="0" fontId="3" fillId="0" borderId="8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3" fontId="2" fillId="0" borderId="9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3" fontId="3" fillId="0" borderId="6" xfId="0" applyNumberFormat="1" applyFont="1" applyBorder="1" applyAlignment="1">
      <alignment horizontal="center" vertical="top"/>
    </xf>
    <xf numFmtId="3" fontId="3" fillId="0" borderId="3" xfId="0" applyNumberFormat="1" applyFont="1" applyBorder="1" applyAlignment="1">
      <alignment horizontal="center" vertical="top"/>
    </xf>
    <xf numFmtId="3" fontId="3" fillId="0" borderId="8" xfId="0" applyNumberFormat="1" applyFont="1" applyBorder="1" applyAlignment="1">
      <alignment horizontal="right" vertical="top"/>
    </xf>
    <xf numFmtId="0" fontId="3" fillId="0" borderId="8" xfId="0" applyFont="1" applyBorder="1" applyAlignment="1">
      <alignment horizontal="left" vertical="top"/>
    </xf>
    <xf numFmtId="3" fontId="2" fillId="0" borderId="8" xfId="0" applyNumberFormat="1" applyFont="1" applyBorder="1" applyAlignment="1">
      <alignment horizontal="right" vertical="top"/>
    </xf>
    <xf numFmtId="3" fontId="2" fillId="0" borderId="8" xfId="0" applyNumberFormat="1" applyFont="1" applyBorder="1" applyAlignment="1">
      <alignment horizontal="center" vertical="top"/>
    </xf>
    <xf numFmtId="3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4" xfId="0" applyFont="1" applyBorder="1" applyAlignment="1">
      <alignment horizontal="right" vertical="top"/>
    </xf>
    <xf numFmtId="0" fontId="2" fillId="0" borderId="16" xfId="0" applyFont="1" applyBorder="1" applyAlignment="1">
      <alignment vertical="top"/>
    </xf>
    <xf numFmtId="0" fontId="0" fillId="0" borderId="17" xfId="0" applyBorder="1" applyAlignment="1">
      <alignment vertical="center"/>
    </xf>
    <xf numFmtId="3" fontId="2" fillId="0" borderId="17" xfId="0" applyNumberFormat="1" applyFont="1" applyBorder="1" applyAlignment="1">
      <alignment horizontal="right" vertical="top"/>
    </xf>
    <xf numFmtId="0" fontId="0" fillId="0" borderId="18" xfId="0" applyBorder="1" applyAlignment="1">
      <alignment vertical="center"/>
    </xf>
    <xf numFmtId="0" fontId="2" fillId="0" borderId="19" xfId="0" applyFont="1" applyBorder="1" applyAlignment="1">
      <alignment horizontal="right" vertical="top"/>
    </xf>
    <xf numFmtId="0" fontId="2" fillId="0" borderId="20" xfId="0" applyFont="1" applyBorder="1" applyAlignment="1">
      <alignment horizontal="right" vertical="top"/>
    </xf>
    <xf numFmtId="3" fontId="2" fillId="0" borderId="21" xfId="0" applyNumberFormat="1" applyFont="1" applyBorder="1" applyAlignment="1">
      <alignment horizontal="right" vertical="top"/>
    </xf>
    <xf numFmtId="3" fontId="2" fillId="0" borderId="22" xfId="0" applyNumberFormat="1" applyFont="1" applyBorder="1" applyAlignment="1">
      <alignment horizontal="right" vertical="top"/>
    </xf>
    <xf numFmtId="0" fontId="7" fillId="0" borderId="23" xfId="0" applyFont="1" applyBorder="1" applyAlignment="1">
      <alignment horizontal="right" vertical="top"/>
    </xf>
    <xf numFmtId="0" fontId="7" fillId="0" borderId="24" xfId="0" applyFont="1" applyBorder="1" applyAlignment="1">
      <alignment horizontal="right" vertical="top"/>
    </xf>
    <xf numFmtId="0" fontId="7" fillId="0" borderId="25" xfId="0" applyFont="1" applyBorder="1" applyAlignment="1">
      <alignment horizontal="right" vertical="top"/>
    </xf>
    <xf numFmtId="0" fontId="2" fillId="0" borderId="10" xfId="0" applyFont="1" applyBorder="1" applyAlignment="1">
      <alignment vertical="top"/>
    </xf>
    <xf numFmtId="0" fontId="3" fillId="0" borderId="13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5" xfId="0" applyFont="1" applyBorder="1" applyAlignment="1">
      <alignment horizontal="right" vertical="top"/>
    </xf>
    <xf numFmtId="3" fontId="3" fillId="0" borderId="15" xfId="0" applyNumberFormat="1" applyFont="1" applyBorder="1" applyAlignment="1">
      <alignment horizontal="right" vertical="top"/>
    </xf>
    <xf numFmtId="3" fontId="2" fillId="0" borderId="9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0" fontId="4" fillId="0" borderId="4" xfId="0" applyFont="1" applyBorder="1" applyAlignment="1">
      <alignment horizontal="right" vertical="top"/>
    </xf>
    <xf numFmtId="0" fontId="4" fillId="0" borderId="5" xfId="0" applyFont="1" applyBorder="1" applyAlignment="1">
      <alignment horizontal="justify" vertical="top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3" fontId="3" fillId="0" borderId="6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6" fillId="0" borderId="6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right" vertical="top"/>
    </xf>
    <xf numFmtId="0" fontId="0" fillId="0" borderId="3" xfId="0" applyFont="1" applyBorder="1" applyAlignment="1">
      <alignment horizontal="center" vertical="top"/>
    </xf>
    <xf numFmtId="0" fontId="0" fillId="0" borderId="3" xfId="0" applyBorder="1" applyAlignment="1">
      <alignment horizontal="right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right"/>
    </xf>
    <xf numFmtId="0" fontId="3" fillId="0" borderId="1" xfId="0" applyFont="1" applyBorder="1" applyAlignment="1">
      <alignment vertical="top" wrapText="1"/>
    </xf>
    <xf numFmtId="3" fontId="2" fillId="0" borderId="6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 vertical="top"/>
    </xf>
    <xf numFmtId="3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49" fontId="1" fillId="0" borderId="28" xfId="0" applyNumberFormat="1" applyFont="1" applyBorder="1" applyAlignment="1">
      <alignment horizontal="center" vertical="center" textRotation="90"/>
    </xf>
    <xf numFmtId="49" fontId="1" fillId="0" borderId="5" xfId="0" applyNumberFormat="1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67"/>
  <sheetViews>
    <sheetView tabSelected="1" view="pageLayout" topLeftCell="A724" zoomScale="180" zoomScaleNormal="120" zoomScalePageLayoutView="180" workbookViewId="0">
      <selection activeCell="A719" sqref="A719:K719"/>
    </sheetView>
  </sheetViews>
  <sheetFormatPr defaultRowHeight="15"/>
  <cols>
    <col min="1" max="1" width="5.42578125" customWidth="1"/>
    <col min="2" max="2" width="6.28515625" customWidth="1"/>
    <col min="3" max="3" width="7.28515625" customWidth="1"/>
    <col min="4" max="4" width="5.85546875" customWidth="1"/>
    <col min="6" max="6" width="50.5703125" customWidth="1"/>
    <col min="8" max="8" width="4.5703125" customWidth="1"/>
    <col min="10" max="10" width="3.28515625" customWidth="1"/>
    <col min="11" max="11" width="13.5703125" customWidth="1"/>
  </cols>
  <sheetData>
    <row r="1" spans="1:11" ht="9" customHeight="1" thickBo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ht="4.5" hidden="1" customHeight="1" thickBo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ht="15.75" thickBot="1">
      <c r="A3" s="411" t="s">
        <v>1</v>
      </c>
      <c r="B3" s="412" t="s">
        <v>2</v>
      </c>
      <c r="C3" s="414" t="s">
        <v>3</v>
      </c>
      <c r="D3" s="410" t="s">
        <v>4</v>
      </c>
      <c r="E3" s="416" t="s">
        <v>5</v>
      </c>
      <c r="F3" s="416"/>
      <c r="G3" s="410" t="s">
        <v>6</v>
      </c>
      <c r="H3" s="410"/>
      <c r="I3" s="410" t="s">
        <v>7</v>
      </c>
      <c r="J3" s="410"/>
      <c r="K3" s="410" t="s">
        <v>8</v>
      </c>
    </row>
    <row r="4" spans="1:11" ht="105" customHeight="1" thickBot="1">
      <c r="A4" s="411"/>
      <c r="B4" s="413"/>
      <c r="C4" s="415"/>
      <c r="D4" s="410"/>
      <c r="E4" s="416"/>
      <c r="F4" s="416"/>
      <c r="G4" s="410"/>
      <c r="H4" s="410"/>
      <c r="I4" s="410"/>
      <c r="J4" s="410"/>
      <c r="K4" s="410"/>
    </row>
    <row r="5" spans="1:11" ht="15.75" thickBot="1">
      <c r="A5" s="8">
        <v>1</v>
      </c>
      <c r="B5" s="9"/>
      <c r="C5" s="9">
        <v>2</v>
      </c>
      <c r="D5" s="9">
        <v>3</v>
      </c>
      <c r="E5" s="351">
        <v>4</v>
      </c>
      <c r="F5" s="351"/>
      <c r="G5" s="351">
        <v>5</v>
      </c>
      <c r="H5" s="351"/>
      <c r="I5" s="351">
        <v>6</v>
      </c>
      <c r="J5" s="351"/>
      <c r="K5" s="9">
        <v>7</v>
      </c>
    </row>
    <row r="6" spans="1:11" ht="15.75" thickBot="1">
      <c r="A6" s="242" t="s">
        <v>9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</row>
    <row r="7" spans="1:11" ht="15.75" thickBot="1">
      <c r="A7" s="242" t="s">
        <v>10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</row>
    <row r="8" spans="1:11" ht="15.75" thickBot="1">
      <c r="A8" s="242" t="s">
        <v>11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</row>
    <row r="9" spans="1:11" ht="15.75" thickBot="1">
      <c r="A9" s="242" t="s">
        <v>12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</row>
    <row r="10" spans="1:11" ht="15.75" thickBot="1">
      <c r="A10" s="11">
        <v>1</v>
      </c>
      <c r="B10" s="12"/>
      <c r="C10" s="13">
        <v>2101</v>
      </c>
      <c r="D10" s="12">
        <v>411</v>
      </c>
      <c r="E10" s="252" t="s">
        <v>13</v>
      </c>
      <c r="F10" s="252"/>
      <c r="G10" s="253">
        <v>1830</v>
      </c>
      <c r="H10" s="253"/>
      <c r="I10" s="244"/>
      <c r="J10" s="244"/>
      <c r="K10" s="14">
        <f t="shared" ref="K10:K21" si="0">G10</f>
        <v>1830</v>
      </c>
    </row>
    <row r="11" spans="1:11" ht="15.75" thickBot="1">
      <c r="A11" s="11">
        <v>2</v>
      </c>
      <c r="B11" s="12"/>
      <c r="C11" s="13">
        <v>2101</v>
      </c>
      <c r="D11" s="12">
        <v>412</v>
      </c>
      <c r="E11" s="317" t="s">
        <v>14</v>
      </c>
      <c r="F11" s="311"/>
      <c r="G11" s="254">
        <v>350</v>
      </c>
      <c r="H11" s="254"/>
      <c r="I11" s="244"/>
      <c r="J11" s="244"/>
      <c r="K11" s="14">
        <f t="shared" si="0"/>
        <v>350</v>
      </c>
    </row>
    <row r="12" spans="1:11" ht="15.75" thickBot="1">
      <c r="A12" s="24">
        <v>3</v>
      </c>
      <c r="B12" s="20"/>
      <c r="C12" s="38">
        <v>2101</v>
      </c>
      <c r="D12" s="20">
        <v>422</v>
      </c>
      <c r="E12" s="246" t="s">
        <v>23</v>
      </c>
      <c r="F12" s="248"/>
      <c r="G12" s="255">
        <v>100</v>
      </c>
      <c r="H12" s="256"/>
      <c r="I12" s="257"/>
      <c r="J12" s="258"/>
      <c r="K12" s="14">
        <v>100</v>
      </c>
    </row>
    <row r="13" spans="1:11" s="52" customFormat="1" ht="15.75" thickBot="1">
      <c r="A13" s="8">
        <v>4</v>
      </c>
      <c r="B13" s="10"/>
      <c r="C13" s="38">
        <v>2101</v>
      </c>
      <c r="D13" s="10">
        <v>423</v>
      </c>
      <c r="E13" s="359" t="s">
        <v>15</v>
      </c>
      <c r="F13" s="359"/>
      <c r="G13" s="243">
        <f>G14+G15+G16+G18+G17</f>
        <v>9460</v>
      </c>
      <c r="H13" s="243"/>
      <c r="I13" s="244"/>
      <c r="J13" s="244"/>
      <c r="K13" s="18">
        <f>K14+K15+K16+K18+K17</f>
        <v>9460</v>
      </c>
    </row>
    <row r="14" spans="1:11" ht="26.25" customHeight="1" thickBot="1">
      <c r="A14" s="19"/>
      <c r="B14" s="20">
        <v>1</v>
      </c>
      <c r="C14" s="38">
        <v>2101</v>
      </c>
      <c r="D14" s="20"/>
      <c r="E14" s="263" t="s">
        <v>248</v>
      </c>
      <c r="F14" s="267"/>
      <c r="G14" s="253">
        <v>960</v>
      </c>
      <c r="H14" s="253"/>
      <c r="I14" s="244"/>
      <c r="J14" s="244"/>
      <c r="K14" s="14">
        <v>960</v>
      </c>
    </row>
    <row r="15" spans="1:11" ht="18.75" customHeight="1" thickBot="1">
      <c r="A15" s="19"/>
      <c r="B15" s="55">
        <v>2</v>
      </c>
      <c r="C15" s="54">
        <v>2101</v>
      </c>
      <c r="D15" s="55"/>
      <c r="E15" s="263" t="s">
        <v>255</v>
      </c>
      <c r="F15" s="267"/>
      <c r="G15" s="275">
        <v>600</v>
      </c>
      <c r="H15" s="276"/>
      <c r="I15" s="257"/>
      <c r="J15" s="258"/>
      <c r="K15" s="53">
        <v>600</v>
      </c>
    </row>
    <row r="16" spans="1:11" ht="21" customHeight="1" thickBot="1">
      <c r="A16" s="19"/>
      <c r="B16" s="20">
        <v>3</v>
      </c>
      <c r="C16" s="38">
        <v>2101</v>
      </c>
      <c r="D16" s="20"/>
      <c r="E16" s="263" t="s">
        <v>249</v>
      </c>
      <c r="F16" s="267"/>
      <c r="G16" s="253">
        <v>600</v>
      </c>
      <c r="H16" s="253"/>
      <c r="I16" s="244"/>
      <c r="J16" s="244"/>
      <c r="K16" s="14">
        <v>600</v>
      </c>
    </row>
    <row r="17" spans="1:11" ht="21" customHeight="1" thickBot="1">
      <c r="A17" s="19"/>
      <c r="B17" s="107">
        <v>4</v>
      </c>
      <c r="C17" s="105">
        <v>2101</v>
      </c>
      <c r="D17" s="107"/>
      <c r="E17" s="263" t="s">
        <v>344</v>
      </c>
      <c r="F17" s="267"/>
      <c r="G17" s="275">
        <v>1850</v>
      </c>
      <c r="H17" s="276"/>
      <c r="I17" s="257"/>
      <c r="J17" s="258"/>
      <c r="K17" s="103">
        <v>1850</v>
      </c>
    </row>
    <row r="18" spans="1:11" ht="15.75" thickBot="1">
      <c r="A18" s="19"/>
      <c r="B18" s="20">
        <v>5</v>
      </c>
      <c r="C18" s="38">
        <v>2101</v>
      </c>
      <c r="D18" s="20"/>
      <c r="E18" s="266" t="s">
        <v>250</v>
      </c>
      <c r="F18" s="266"/>
      <c r="G18" s="253">
        <v>5450</v>
      </c>
      <c r="H18" s="253"/>
      <c r="I18" s="244"/>
      <c r="J18" s="244"/>
      <c r="K18" s="14">
        <f>G18</f>
        <v>5450</v>
      </c>
    </row>
    <row r="19" spans="1:11" ht="18.75" customHeight="1" thickBot="1">
      <c r="A19" s="11">
        <v>5</v>
      </c>
      <c r="B19" s="12"/>
      <c r="C19" s="13">
        <v>2101</v>
      </c>
      <c r="D19" s="12">
        <v>465</v>
      </c>
      <c r="E19" s="252" t="s">
        <v>16</v>
      </c>
      <c r="F19" s="252"/>
      <c r="G19" s="254">
        <v>281</v>
      </c>
      <c r="H19" s="254"/>
      <c r="I19" s="244"/>
      <c r="J19" s="244"/>
      <c r="K19" s="14">
        <f t="shared" si="0"/>
        <v>281</v>
      </c>
    </row>
    <row r="20" spans="1:11" ht="20.25" customHeight="1" thickBot="1">
      <c r="A20" s="11">
        <v>6</v>
      </c>
      <c r="B20" s="12"/>
      <c r="C20" s="13">
        <v>2101</v>
      </c>
      <c r="D20" s="12">
        <v>481</v>
      </c>
      <c r="E20" s="252" t="s">
        <v>17</v>
      </c>
      <c r="F20" s="252"/>
      <c r="G20" s="254">
        <v>620</v>
      </c>
      <c r="H20" s="254"/>
      <c r="I20" s="254"/>
      <c r="J20" s="254"/>
      <c r="K20" s="14">
        <f t="shared" si="0"/>
        <v>620</v>
      </c>
    </row>
    <row r="21" spans="1:11" ht="19.5" customHeight="1" thickBot="1">
      <c r="A21" s="11">
        <v>7</v>
      </c>
      <c r="B21" s="12"/>
      <c r="C21" s="13">
        <v>2101</v>
      </c>
      <c r="D21" s="12">
        <v>512</v>
      </c>
      <c r="E21" s="252" t="s">
        <v>18</v>
      </c>
      <c r="F21" s="252"/>
      <c r="G21" s="253">
        <v>100</v>
      </c>
      <c r="H21" s="254"/>
      <c r="I21" s="244"/>
      <c r="J21" s="244"/>
      <c r="K21" s="14">
        <f t="shared" si="0"/>
        <v>100</v>
      </c>
    </row>
    <row r="22" spans="1:11" ht="20.25" customHeight="1" thickBot="1">
      <c r="A22" s="242" t="s">
        <v>19</v>
      </c>
      <c r="B22" s="242"/>
      <c r="C22" s="242"/>
      <c r="D22" s="242"/>
      <c r="E22" s="242"/>
      <c r="F22" s="242"/>
      <c r="G22" s="405">
        <f>G10+G11+G12+G13+G19+G20+G21</f>
        <v>12741</v>
      </c>
      <c r="H22" s="405"/>
      <c r="I22" s="406"/>
      <c r="J22" s="406"/>
      <c r="K22" s="15">
        <f>K10+K11+K12+K13+K19+K20+K21</f>
        <v>12741</v>
      </c>
    </row>
    <row r="23" spans="1:11" ht="21" customHeight="1" thickBot="1">
      <c r="A23" s="242" t="s">
        <v>402</v>
      </c>
      <c r="B23" s="242"/>
      <c r="C23" s="242"/>
      <c r="D23" s="242"/>
      <c r="E23" s="242"/>
      <c r="F23" s="242"/>
      <c r="G23" s="405">
        <f>G22</f>
        <v>12741</v>
      </c>
      <c r="H23" s="405"/>
      <c r="I23" s="406"/>
      <c r="J23" s="406"/>
      <c r="K23" s="15">
        <f>G23</f>
        <v>12741</v>
      </c>
    </row>
    <row r="24" spans="1:11" ht="15.75" thickBot="1">
      <c r="A24" s="407"/>
      <c r="B24" s="408"/>
      <c r="C24" s="408"/>
      <c r="D24" s="408"/>
      <c r="E24" s="408"/>
      <c r="F24" s="408"/>
      <c r="G24" s="408"/>
      <c r="H24" s="408"/>
      <c r="I24" s="408"/>
      <c r="J24" s="408"/>
      <c r="K24" s="409"/>
    </row>
    <row r="25" spans="1:11" ht="15.75" thickBot="1">
      <c r="A25" s="278" t="s">
        <v>21</v>
      </c>
      <c r="B25" s="278"/>
      <c r="C25" s="278"/>
      <c r="D25" s="278"/>
      <c r="E25" s="278"/>
      <c r="F25" s="278"/>
      <c r="G25" s="278"/>
      <c r="H25" s="278"/>
      <c r="I25" s="278"/>
      <c r="J25" s="278"/>
      <c r="K25" s="278"/>
    </row>
    <row r="26" spans="1:11" ht="15.75" thickBot="1">
      <c r="A26" s="242" t="s">
        <v>10</v>
      </c>
      <c r="B26" s="242"/>
      <c r="C26" s="242"/>
      <c r="D26" s="242"/>
      <c r="E26" s="242"/>
      <c r="F26" s="242"/>
      <c r="G26" s="242"/>
      <c r="H26" s="242"/>
      <c r="I26" s="242"/>
      <c r="J26" s="242"/>
      <c r="K26" s="242"/>
    </row>
    <row r="27" spans="1:11" ht="15.75" thickBot="1">
      <c r="A27" s="242" t="s">
        <v>11</v>
      </c>
      <c r="B27" s="242"/>
      <c r="C27" s="242"/>
      <c r="D27" s="242"/>
      <c r="E27" s="242"/>
      <c r="F27" s="242"/>
      <c r="G27" s="242"/>
      <c r="H27" s="242"/>
      <c r="I27" s="242"/>
      <c r="J27" s="242"/>
      <c r="K27" s="242"/>
    </row>
    <row r="28" spans="1:11" ht="15.75" thickBot="1">
      <c r="A28" s="242" t="s">
        <v>22</v>
      </c>
      <c r="B28" s="242"/>
      <c r="C28" s="242"/>
      <c r="D28" s="242"/>
      <c r="E28" s="242"/>
      <c r="F28" s="242"/>
      <c r="G28" s="242"/>
      <c r="H28" s="242"/>
      <c r="I28" s="242"/>
      <c r="J28" s="242"/>
      <c r="K28" s="242"/>
    </row>
    <row r="29" spans="1:11" ht="15.75" thickBot="1">
      <c r="A29" s="11">
        <v>8</v>
      </c>
      <c r="B29" s="12"/>
      <c r="C29" s="13">
        <v>2101</v>
      </c>
      <c r="D29" s="12">
        <v>411</v>
      </c>
      <c r="E29" s="252" t="s">
        <v>13</v>
      </c>
      <c r="F29" s="252"/>
      <c r="G29" s="253">
        <v>13391</v>
      </c>
      <c r="H29" s="253"/>
      <c r="I29" s="351"/>
      <c r="J29" s="351"/>
      <c r="K29" s="14">
        <v>13391</v>
      </c>
    </row>
    <row r="30" spans="1:11" ht="15.75" thickBot="1">
      <c r="A30" s="11">
        <v>9</v>
      </c>
      <c r="B30" s="12"/>
      <c r="C30" s="13">
        <v>2101</v>
      </c>
      <c r="D30" s="12">
        <v>412</v>
      </c>
      <c r="E30" s="252" t="s">
        <v>14</v>
      </c>
      <c r="F30" s="252"/>
      <c r="G30" s="253">
        <v>2397</v>
      </c>
      <c r="H30" s="253"/>
      <c r="I30" s="351"/>
      <c r="J30" s="351"/>
      <c r="K30" s="14">
        <v>2397</v>
      </c>
    </row>
    <row r="31" spans="1:11" ht="15.75" thickBot="1">
      <c r="A31" s="11">
        <v>10</v>
      </c>
      <c r="B31" s="12"/>
      <c r="C31" s="13">
        <v>2101</v>
      </c>
      <c r="D31" s="12">
        <v>422</v>
      </c>
      <c r="E31" s="252" t="s">
        <v>23</v>
      </c>
      <c r="F31" s="252"/>
      <c r="G31" s="254">
        <v>300</v>
      </c>
      <c r="H31" s="254"/>
      <c r="I31" s="351"/>
      <c r="J31" s="351"/>
      <c r="K31" s="17">
        <v>300</v>
      </c>
    </row>
    <row r="32" spans="1:11" ht="15.75" thickBot="1">
      <c r="A32" s="24">
        <v>11</v>
      </c>
      <c r="B32" s="12"/>
      <c r="C32" s="13">
        <v>2101</v>
      </c>
      <c r="D32" s="12">
        <v>423</v>
      </c>
      <c r="E32" s="252" t="s">
        <v>252</v>
      </c>
      <c r="F32" s="252"/>
      <c r="G32" s="255">
        <v>500</v>
      </c>
      <c r="H32" s="256"/>
      <c r="I32" s="257"/>
      <c r="J32" s="258"/>
      <c r="K32" s="17">
        <v>500</v>
      </c>
    </row>
    <row r="33" spans="1:11" ht="15.75" thickBot="1">
      <c r="A33" s="175" t="s">
        <v>444</v>
      </c>
      <c r="B33" s="221"/>
      <c r="C33" s="235">
        <v>2101</v>
      </c>
      <c r="D33" s="221">
        <v>423</v>
      </c>
      <c r="E33" s="246" t="s">
        <v>445</v>
      </c>
      <c r="F33" s="248"/>
      <c r="G33" s="255">
        <v>100</v>
      </c>
      <c r="H33" s="256"/>
      <c r="I33" s="257"/>
      <c r="J33" s="258"/>
      <c r="K33" s="224">
        <v>100</v>
      </c>
    </row>
    <row r="34" spans="1:11" ht="15.75" thickBot="1">
      <c r="A34" s="11">
        <v>12</v>
      </c>
      <c r="B34" s="12"/>
      <c r="C34" s="13">
        <v>2101</v>
      </c>
      <c r="D34" s="12">
        <v>465</v>
      </c>
      <c r="E34" s="252" t="s">
        <v>16</v>
      </c>
      <c r="F34" s="252"/>
      <c r="G34" s="253">
        <v>1591</v>
      </c>
      <c r="H34" s="254"/>
      <c r="I34" s="351"/>
      <c r="J34" s="351"/>
      <c r="K34" s="14">
        <v>1591</v>
      </c>
    </row>
    <row r="35" spans="1:11" ht="15.75" thickBot="1">
      <c r="A35" s="175" t="s">
        <v>374</v>
      </c>
      <c r="B35" s="173"/>
      <c r="C35" s="174">
        <v>2101</v>
      </c>
      <c r="D35" s="173">
        <v>485</v>
      </c>
      <c r="E35" s="252" t="s">
        <v>375</v>
      </c>
      <c r="F35" s="252"/>
      <c r="G35" s="253">
        <v>71</v>
      </c>
      <c r="H35" s="254"/>
      <c r="I35" s="351"/>
      <c r="J35" s="351"/>
      <c r="K35" s="170">
        <v>71</v>
      </c>
    </row>
    <row r="36" spans="1:11" ht="15.75" thickBot="1">
      <c r="A36" s="242" t="s">
        <v>19</v>
      </c>
      <c r="B36" s="242"/>
      <c r="C36" s="242"/>
      <c r="D36" s="242"/>
      <c r="E36" s="242"/>
      <c r="F36" s="242"/>
      <c r="G36" s="243">
        <f>G29+G30+G31+G32+G33+G34+G35</f>
        <v>18350</v>
      </c>
      <c r="H36" s="243"/>
      <c r="I36" s="351"/>
      <c r="J36" s="351"/>
      <c r="K36" s="18">
        <f>SUM(K29:K35)</f>
        <v>18350</v>
      </c>
    </row>
    <row r="37" spans="1:11" ht="15.75" thickBot="1">
      <c r="A37" s="300" t="s">
        <v>330</v>
      </c>
      <c r="B37" s="301"/>
      <c r="C37" s="301"/>
      <c r="D37" s="301"/>
      <c r="E37" s="301"/>
      <c r="F37" s="301"/>
      <c r="G37" s="301"/>
      <c r="H37" s="301"/>
      <c r="I37" s="301"/>
      <c r="J37" s="301"/>
      <c r="K37" s="302"/>
    </row>
    <row r="38" spans="1:11" ht="15.75" thickBot="1">
      <c r="A38" s="19" t="s">
        <v>306</v>
      </c>
      <c r="B38" s="12"/>
      <c r="C38" s="13">
        <v>2101</v>
      </c>
      <c r="D38" s="12">
        <v>421</v>
      </c>
      <c r="E38" s="246" t="s">
        <v>25</v>
      </c>
      <c r="F38" s="248"/>
      <c r="G38" s="275">
        <v>193</v>
      </c>
      <c r="H38" s="276"/>
      <c r="I38" s="257"/>
      <c r="J38" s="258"/>
      <c r="K38" s="14">
        <v>193</v>
      </c>
    </row>
    <row r="39" spans="1:11" ht="15.75" thickBot="1">
      <c r="A39" s="24">
        <v>14</v>
      </c>
      <c r="B39" s="12"/>
      <c r="C39" s="13">
        <v>2101</v>
      </c>
      <c r="D39" s="12">
        <v>423</v>
      </c>
      <c r="E39" s="252" t="s">
        <v>15</v>
      </c>
      <c r="F39" s="252"/>
      <c r="G39" s="253">
        <v>3461</v>
      </c>
      <c r="H39" s="253"/>
      <c r="I39" s="351"/>
      <c r="J39" s="351"/>
      <c r="K39" s="14">
        <v>3461</v>
      </c>
    </row>
    <row r="40" spans="1:11" ht="15.75" thickBot="1">
      <c r="A40" s="19" t="s">
        <v>251</v>
      </c>
      <c r="B40" s="12"/>
      <c r="C40" s="13">
        <v>2101</v>
      </c>
      <c r="D40" s="12">
        <v>424</v>
      </c>
      <c r="E40" s="252" t="s">
        <v>24</v>
      </c>
      <c r="F40" s="252"/>
      <c r="G40" s="253">
        <v>346</v>
      </c>
      <c r="H40" s="253"/>
      <c r="I40" s="351"/>
      <c r="J40" s="351"/>
      <c r="K40" s="14">
        <v>346</v>
      </c>
    </row>
    <row r="41" spans="1:11" ht="15.75" thickBot="1">
      <c r="A41" s="242" t="s">
        <v>19</v>
      </c>
      <c r="B41" s="242"/>
      <c r="C41" s="242"/>
      <c r="D41" s="242"/>
      <c r="E41" s="242"/>
      <c r="F41" s="242"/>
      <c r="G41" s="243">
        <f>G39+G40+G38</f>
        <v>4000</v>
      </c>
      <c r="H41" s="243"/>
      <c r="I41" s="351"/>
      <c r="J41" s="351"/>
      <c r="K41" s="18">
        <f>K39+K40+K38</f>
        <v>4000</v>
      </c>
    </row>
    <row r="42" spans="1:11" ht="15.75" thickBot="1">
      <c r="A42" s="242" t="s">
        <v>403</v>
      </c>
      <c r="B42" s="242"/>
      <c r="C42" s="242"/>
      <c r="D42" s="242"/>
      <c r="E42" s="242"/>
      <c r="F42" s="242"/>
      <c r="G42" s="243">
        <f>G41+G36</f>
        <v>22350</v>
      </c>
      <c r="H42" s="243"/>
      <c r="I42" s="351"/>
      <c r="J42" s="351"/>
      <c r="K42" s="18">
        <f>K36+K41</f>
        <v>22350</v>
      </c>
    </row>
    <row r="43" spans="1:11" ht="15.75" thickBot="1">
      <c r="A43" s="242" t="s">
        <v>26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</row>
    <row r="44" spans="1:11" ht="15.75" thickBot="1">
      <c r="A44" s="242" t="s">
        <v>27</v>
      </c>
      <c r="B44" s="242"/>
      <c r="C44" s="242"/>
      <c r="D44" s="242"/>
      <c r="E44" s="242"/>
      <c r="F44" s="242"/>
      <c r="G44" s="242"/>
      <c r="H44" s="242"/>
      <c r="I44" s="242"/>
      <c r="J44" s="242"/>
      <c r="K44" s="242"/>
    </row>
    <row r="45" spans="1:11" ht="15.75" thickBot="1">
      <c r="A45" s="242" t="s">
        <v>11</v>
      </c>
      <c r="B45" s="242"/>
      <c r="C45" s="242"/>
      <c r="D45" s="242"/>
      <c r="E45" s="242"/>
      <c r="F45" s="242"/>
      <c r="G45" s="242"/>
      <c r="H45" s="242"/>
      <c r="I45" s="242"/>
      <c r="J45" s="242"/>
      <c r="K45" s="242"/>
    </row>
    <row r="46" spans="1:11" ht="15.75" thickBot="1">
      <c r="A46" s="242" t="s">
        <v>22</v>
      </c>
      <c r="B46" s="242"/>
      <c r="C46" s="242"/>
      <c r="D46" s="242"/>
      <c r="E46" s="242"/>
      <c r="F46" s="242"/>
      <c r="G46" s="242"/>
      <c r="H46" s="242"/>
      <c r="I46" s="242"/>
      <c r="J46" s="242"/>
      <c r="K46" s="242"/>
    </row>
    <row r="47" spans="1:11" s="52" customFormat="1" ht="15.75" thickBot="1">
      <c r="A47" s="8">
        <v>16</v>
      </c>
      <c r="B47" s="102"/>
      <c r="C47" s="105">
        <v>2101</v>
      </c>
      <c r="D47" s="102">
        <v>423</v>
      </c>
      <c r="E47" s="359" t="s">
        <v>15</v>
      </c>
      <c r="F47" s="359"/>
      <c r="G47" s="243">
        <f>G48+G49+G50</f>
        <v>6850</v>
      </c>
      <c r="H47" s="243"/>
      <c r="I47" s="351"/>
      <c r="J47" s="351"/>
      <c r="K47" s="106">
        <f>K48+K49+K50</f>
        <v>6850</v>
      </c>
    </row>
    <row r="48" spans="1:11" ht="15.75" thickBot="1">
      <c r="A48" s="69"/>
      <c r="B48" s="107">
        <v>1</v>
      </c>
      <c r="C48" s="105">
        <v>2101</v>
      </c>
      <c r="D48" s="107"/>
      <c r="E48" s="266" t="s">
        <v>376</v>
      </c>
      <c r="F48" s="266"/>
      <c r="G48" s="253">
        <v>6000</v>
      </c>
      <c r="H48" s="253"/>
      <c r="I48" s="358"/>
      <c r="J48" s="358"/>
      <c r="K48" s="162">
        <f>G48</f>
        <v>6000</v>
      </c>
    </row>
    <row r="49" spans="1:11" ht="15.75" thickBot="1">
      <c r="A49" s="69"/>
      <c r="B49" s="107">
        <v>2</v>
      </c>
      <c r="C49" s="105">
        <v>2101</v>
      </c>
      <c r="D49" s="107"/>
      <c r="E49" s="266" t="s">
        <v>276</v>
      </c>
      <c r="F49" s="266"/>
      <c r="G49" s="254">
        <v>250</v>
      </c>
      <c r="H49" s="254"/>
      <c r="I49" s="351"/>
      <c r="J49" s="351"/>
      <c r="K49" s="104">
        <v>250</v>
      </c>
    </row>
    <row r="50" spans="1:11" ht="15.75" thickBot="1">
      <c r="A50" s="69"/>
      <c r="B50" s="113">
        <v>3</v>
      </c>
      <c r="C50" s="112">
        <v>2101</v>
      </c>
      <c r="D50" s="113"/>
      <c r="E50" s="266" t="s">
        <v>280</v>
      </c>
      <c r="F50" s="266"/>
      <c r="G50" s="254">
        <v>600</v>
      </c>
      <c r="H50" s="254"/>
      <c r="I50" s="351"/>
      <c r="J50" s="351"/>
      <c r="K50" s="111">
        <v>600</v>
      </c>
    </row>
    <row r="51" spans="1:11" ht="21.75" customHeight="1" thickBot="1">
      <c r="A51" s="11">
        <v>17</v>
      </c>
      <c r="B51" s="12"/>
      <c r="C51" s="13">
        <v>2101</v>
      </c>
      <c r="D51" s="12">
        <v>465</v>
      </c>
      <c r="E51" s="252" t="s">
        <v>16</v>
      </c>
      <c r="F51" s="252"/>
      <c r="G51" s="254">
        <v>533</v>
      </c>
      <c r="H51" s="254"/>
      <c r="I51" s="351"/>
      <c r="J51" s="351"/>
      <c r="K51" s="17">
        <v>533</v>
      </c>
    </row>
    <row r="52" spans="1:11" ht="15.75" thickBot="1">
      <c r="A52" s="11">
        <v>18</v>
      </c>
      <c r="B52" s="12"/>
      <c r="C52" s="13">
        <v>2101</v>
      </c>
      <c r="D52" s="12">
        <v>512</v>
      </c>
      <c r="E52" s="252" t="s">
        <v>18</v>
      </c>
      <c r="F52" s="252"/>
      <c r="G52" s="254">
        <v>100</v>
      </c>
      <c r="H52" s="254"/>
      <c r="I52" s="351"/>
      <c r="J52" s="351"/>
      <c r="K52" s="17">
        <v>100</v>
      </c>
    </row>
    <row r="53" spans="1:11" ht="22.5" customHeight="1" thickBot="1">
      <c r="A53" s="242" t="s">
        <v>19</v>
      </c>
      <c r="B53" s="242"/>
      <c r="C53" s="242"/>
      <c r="D53" s="242"/>
      <c r="E53" s="242"/>
      <c r="F53" s="242"/>
      <c r="G53" s="243">
        <f>G47+G51+G52</f>
        <v>7483</v>
      </c>
      <c r="H53" s="243"/>
      <c r="I53" s="351"/>
      <c r="J53" s="351"/>
      <c r="K53" s="18">
        <f>G53</f>
        <v>7483</v>
      </c>
    </row>
    <row r="54" spans="1:11" ht="15.75" thickBot="1">
      <c r="A54" s="242" t="s">
        <v>404</v>
      </c>
      <c r="B54" s="242"/>
      <c r="C54" s="242"/>
      <c r="D54" s="242"/>
      <c r="E54" s="242"/>
      <c r="F54" s="242"/>
      <c r="G54" s="243">
        <f>G47+G51+G52</f>
        <v>7483</v>
      </c>
      <c r="H54" s="243"/>
      <c r="I54" s="351"/>
      <c r="J54" s="351"/>
      <c r="K54" s="18">
        <f>G54</f>
        <v>7483</v>
      </c>
    </row>
    <row r="55" spans="1:11" ht="21.75" customHeight="1" thickBot="1">
      <c r="A55" s="404"/>
      <c r="B55" s="404"/>
      <c r="C55" s="404"/>
      <c r="D55" s="404"/>
      <c r="E55" s="404"/>
      <c r="F55" s="404"/>
      <c r="G55" s="404"/>
      <c r="H55" s="404"/>
      <c r="I55" s="404"/>
      <c r="J55" s="404"/>
      <c r="K55" s="404"/>
    </row>
    <row r="56" spans="1:11" ht="15.75" thickBot="1">
      <c r="A56" s="278" t="s">
        <v>28</v>
      </c>
      <c r="B56" s="278"/>
      <c r="C56" s="278"/>
      <c r="D56" s="278"/>
      <c r="E56" s="278"/>
      <c r="F56" s="278"/>
      <c r="G56" s="278"/>
      <c r="H56" s="278"/>
      <c r="I56" s="278"/>
      <c r="J56" s="278"/>
      <c r="K56" s="278"/>
    </row>
    <row r="57" spans="1:11" ht="15.75" thickBot="1">
      <c r="A57" s="242" t="s">
        <v>29</v>
      </c>
      <c r="B57" s="242"/>
      <c r="C57" s="242"/>
      <c r="D57" s="242"/>
      <c r="E57" s="242"/>
      <c r="F57" s="242"/>
      <c r="G57" s="242"/>
      <c r="H57" s="242"/>
      <c r="I57" s="242"/>
      <c r="J57" s="242"/>
      <c r="K57" s="242"/>
    </row>
    <row r="58" spans="1:11" ht="15.75" thickBot="1">
      <c r="A58" s="242" t="s">
        <v>30</v>
      </c>
      <c r="B58" s="242"/>
      <c r="C58" s="242"/>
      <c r="D58" s="242"/>
      <c r="E58" s="242"/>
      <c r="F58" s="242"/>
      <c r="G58" s="242"/>
      <c r="H58" s="242"/>
      <c r="I58" s="242"/>
      <c r="J58" s="242"/>
      <c r="K58" s="242"/>
    </row>
    <row r="59" spans="1:11" ht="15.75" thickBot="1">
      <c r="A59" s="242" t="s">
        <v>31</v>
      </c>
      <c r="B59" s="242"/>
      <c r="C59" s="242"/>
      <c r="D59" s="242"/>
      <c r="E59" s="242"/>
      <c r="F59" s="242"/>
      <c r="G59" s="242"/>
      <c r="H59" s="242"/>
      <c r="I59" s="242"/>
      <c r="J59" s="242"/>
      <c r="K59" s="242"/>
    </row>
    <row r="60" spans="1:11" ht="15.75" thickBot="1">
      <c r="A60" s="11">
        <v>19</v>
      </c>
      <c r="B60" s="12"/>
      <c r="C60" s="13">
        <v>602</v>
      </c>
      <c r="D60" s="12">
        <v>411</v>
      </c>
      <c r="E60" s="252" t="s">
        <v>13</v>
      </c>
      <c r="F60" s="252"/>
      <c r="G60" s="253">
        <v>2125</v>
      </c>
      <c r="H60" s="253"/>
      <c r="I60" s="351"/>
      <c r="J60" s="351"/>
      <c r="K60" s="14">
        <v>2125</v>
      </c>
    </row>
    <row r="61" spans="1:11" ht="15.75" thickBot="1">
      <c r="A61" s="11">
        <v>20</v>
      </c>
      <c r="B61" s="12"/>
      <c r="C61" s="13">
        <v>602</v>
      </c>
      <c r="D61" s="12">
        <v>412</v>
      </c>
      <c r="E61" s="252" t="s">
        <v>14</v>
      </c>
      <c r="F61" s="252"/>
      <c r="G61" s="254">
        <v>443</v>
      </c>
      <c r="H61" s="254"/>
      <c r="I61" s="351"/>
      <c r="J61" s="351"/>
      <c r="K61" s="17">
        <v>443</v>
      </c>
    </row>
    <row r="62" spans="1:11" ht="15.75" thickBot="1">
      <c r="A62" s="11">
        <v>21</v>
      </c>
      <c r="B62" s="12"/>
      <c r="C62" s="13">
        <v>602</v>
      </c>
      <c r="D62" s="12">
        <v>414</v>
      </c>
      <c r="E62" s="252" t="s">
        <v>32</v>
      </c>
      <c r="F62" s="252"/>
      <c r="G62" s="254">
        <v>70</v>
      </c>
      <c r="H62" s="254"/>
      <c r="I62" s="266"/>
      <c r="J62" s="266"/>
      <c r="K62" s="17">
        <v>70</v>
      </c>
    </row>
    <row r="63" spans="1:11" ht="15.75" thickBot="1">
      <c r="A63" s="69"/>
      <c r="B63" s="113">
        <v>1</v>
      </c>
      <c r="C63" s="112">
        <v>602</v>
      </c>
      <c r="D63" s="113">
        <v>414</v>
      </c>
      <c r="E63" s="252" t="s">
        <v>281</v>
      </c>
      <c r="F63" s="252"/>
      <c r="G63" s="254">
        <v>300</v>
      </c>
      <c r="H63" s="254"/>
      <c r="I63" s="266"/>
      <c r="J63" s="266"/>
      <c r="K63" s="111">
        <v>300</v>
      </c>
    </row>
    <row r="64" spans="1:11" ht="15.75" thickBot="1">
      <c r="A64" s="69">
        <v>22</v>
      </c>
      <c r="B64" s="107"/>
      <c r="C64" s="105">
        <v>602</v>
      </c>
      <c r="D64" s="107">
        <v>416</v>
      </c>
      <c r="E64" s="252" t="s">
        <v>277</v>
      </c>
      <c r="F64" s="252"/>
      <c r="G64" s="254">
        <v>140</v>
      </c>
      <c r="H64" s="254"/>
      <c r="I64" s="266"/>
      <c r="J64" s="266"/>
      <c r="K64" s="104">
        <v>140</v>
      </c>
    </row>
    <row r="65" spans="1:11" ht="15.75" thickBot="1">
      <c r="A65" s="69">
        <v>23</v>
      </c>
      <c r="B65" s="66"/>
      <c r="C65" s="64">
        <v>602</v>
      </c>
      <c r="D65" s="66">
        <v>421</v>
      </c>
      <c r="E65" s="252" t="s">
        <v>25</v>
      </c>
      <c r="F65" s="252"/>
      <c r="G65" s="254">
        <v>500</v>
      </c>
      <c r="H65" s="254"/>
      <c r="I65" s="266"/>
      <c r="J65" s="266"/>
      <c r="K65" s="62">
        <v>500</v>
      </c>
    </row>
    <row r="66" spans="1:11" ht="15.75" thickBot="1">
      <c r="A66" s="11">
        <v>24</v>
      </c>
      <c r="B66" s="12"/>
      <c r="C66" s="13">
        <v>602</v>
      </c>
      <c r="D66" s="12">
        <v>422</v>
      </c>
      <c r="E66" s="252" t="s">
        <v>23</v>
      </c>
      <c r="F66" s="252"/>
      <c r="G66" s="254">
        <v>100</v>
      </c>
      <c r="H66" s="254"/>
      <c r="I66" s="266"/>
      <c r="J66" s="266"/>
      <c r="K66" s="17">
        <v>100</v>
      </c>
    </row>
    <row r="67" spans="1:11" ht="15.75" thickBot="1">
      <c r="A67" s="11">
        <v>25</v>
      </c>
      <c r="B67" s="12"/>
      <c r="C67" s="13">
        <v>602</v>
      </c>
      <c r="D67" s="12">
        <v>426</v>
      </c>
      <c r="E67" s="252" t="s">
        <v>20</v>
      </c>
      <c r="F67" s="252"/>
      <c r="G67" s="254">
        <v>200</v>
      </c>
      <c r="H67" s="254"/>
      <c r="I67" s="351"/>
      <c r="J67" s="351"/>
      <c r="K67" s="17">
        <v>200</v>
      </c>
    </row>
    <row r="68" spans="1:11" ht="15.75" thickBot="1">
      <c r="A68" s="11">
        <v>26</v>
      </c>
      <c r="B68" s="12"/>
      <c r="C68" s="13">
        <v>602</v>
      </c>
      <c r="D68" s="12">
        <v>465</v>
      </c>
      <c r="E68" s="252" t="s">
        <v>16</v>
      </c>
      <c r="F68" s="252"/>
      <c r="G68" s="254">
        <v>256</v>
      </c>
      <c r="H68" s="254"/>
      <c r="I68" s="351"/>
      <c r="J68" s="351"/>
      <c r="K68" s="17">
        <v>256</v>
      </c>
    </row>
    <row r="69" spans="1:11" ht="15.75" thickBot="1">
      <c r="A69" s="242" t="s">
        <v>33</v>
      </c>
      <c r="B69" s="242"/>
      <c r="C69" s="242"/>
      <c r="D69" s="242"/>
      <c r="E69" s="242"/>
      <c r="F69" s="242"/>
      <c r="G69" s="243">
        <f>SUM(G60:H68)</f>
        <v>4134</v>
      </c>
      <c r="H69" s="243"/>
      <c r="I69" s="351"/>
      <c r="J69" s="351"/>
      <c r="K69" s="18">
        <f>G69</f>
        <v>4134</v>
      </c>
    </row>
    <row r="70" spans="1:11" ht="15.75" thickBot="1">
      <c r="A70" s="242" t="s">
        <v>405</v>
      </c>
      <c r="B70" s="242"/>
      <c r="C70" s="242"/>
      <c r="D70" s="242"/>
      <c r="E70" s="242"/>
      <c r="F70" s="242"/>
      <c r="G70" s="243">
        <f>G69</f>
        <v>4134</v>
      </c>
      <c r="H70" s="243"/>
      <c r="I70" s="351"/>
      <c r="J70" s="351"/>
      <c r="K70" s="18">
        <f>K69</f>
        <v>4134</v>
      </c>
    </row>
    <row r="71" spans="1:11" ht="15.75" thickBot="1">
      <c r="A71" s="277"/>
      <c r="B71" s="277"/>
      <c r="C71" s="277"/>
      <c r="D71" s="277"/>
      <c r="E71" s="277"/>
      <c r="F71" s="277"/>
      <c r="G71" s="277"/>
      <c r="H71" s="277"/>
      <c r="I71" s="277"/>
      <c r="J71" s="277"/>
      <c r="K71" s="277"/>
    </row>
    <row r="72" spans="1:11" ht="15.75" thickBot="1">
      <c r="A72" s="242" t="s">
        <v>34</v>
      </c>
      <c r="B72" s="242"/>
      <c r="C72" s="242"/>
      <c r="D72" s="242"/>
      <c r="E72" s="242"/>
      <c r="F72" s="242"/>
      <c r="G72" s="242"/>
      <c r="H72" s="242"/>
      <c r="I72" s="242"/>
      <c r="J72" s="242"/>
      <c r="K72" s="242"/>
    </row>
    <row r="73" spans="1:11" ht="15.75" thickBot="1">
      <c r="A73" s="242" t="s">
        <v>35</v>
      </c>
      <c r="B73" s="242"/>
      <c r="C73" s="242"/>
      <c r="D73" s="242"/>
      <c r="E73" s="242"/>
      <c r="F73" s="242"/>
      <c r="G73" s="242"/>
      <c r="H73" s="242"/>
      <c r="I73" s="242"/>
      <c r="J73" s="242"/>
      <c r="K73" s="242"/>
    </row>
    <row r="74" spans="1:11" ht="15.75" thickBot="1">
      <c r="A74" s="242" t="s">
        <v>36</v>
      </c>
      <c r="B74" s="242"/>
      <c r="C74" s="242"/>
      <c r="D74" s="242"/>
      <c r="E74" s="242"/>
      <c r="F74" s="242"/>
      <c r="G74" s="242"/>
      <c r="H74" s="242"/>
      <c r="I74" s="242"/>
      <c r="J74" s="242"/>
      <c r="K74" s="242"/>
    </row>
    <row r="75" spans="1:11" ht="15.75" thickBot="1">
      <c r="A75" s="242" t="s">
        <v>37</v>
      </c>
      <c r="B75" s="242"/>
      <c r="C75" s="242"/>
      <c r="D75" s="242"/>
      <c r="E75" s="242"/>
      <c r="F75" s="242"/>
      <c r="G75" s="242"/>
      <c r="H75" s="242"/>
      <c r="I75" s="242"/>
      <c r="J75" s="242"/>
      <c r="K75" s="242"/>
    </row>
    <row r="76" spans="1:11" ht="15.75" thickBot="1">
      <c r="A76" s="11">
        <v>27</v>
      </c>
      <c r="B76" s="12"/>
      <c r="C76" s="13">
        <v>602</v>
      </c>
      <c r="D76" s="12">
        <v>411</v>
      </c>
      <c r="E76" s="252" t="s">
        <v>13</v>
      </c>
      <c r="F76" s="252"/>
      <c r="G76" s="253">
        <v>37338</v>
      </c>
      <c r="H76" s="253"/>
      <c r="I76" s="254"/>
      <c r="J76" s="254"/>
      <c r="K76" s="14">
        <v>37338</v>
      </c>
    </row>
    <row r="77" spans="1:11" ht="15.75" thickBot="1">
      <c r="A77" s="11">
        <v>28</v>
      </c>
      <c r="B77" s="12"/>
      <c r="C77" s="13">
        <v>602</v>
      </c>
      <c r="D77" s="12">
        <v>412</v>
      </c>
      <c r="E77" s="252" t="s">
        <v>14</v>
      </c>
      <c r="F77" s="252"/>
      <c r="G77" s="253">
        <v>8181</v>
      </c>
      <c r="H77" s="253"/>
      <c r="I77" s="254"/>
      <c r="J77" s="254"/>
      <c r="K77" s="14">
        <v>8181</v>
      </c>
    </row>
    <row r="78" spans="1:11" ht="15.75" thickBot="1">
      <c r="A78" s="11">
        <v>29</v>
      </c>
      <c r="B78" s="12"/>
      <c r="C78" s="13">
        <v>602</v>
      </c>
      <c r="D78" s="12">
        <v>413</v>
      </c>
      <c r="E78" s="252" t="s">
        <v>38</v>
      </c>
      <c r="F78" s="252"/>
      <c r="G78" s="254">
        <v>200</v>
      </c>
      <c r="H78" s="254"/>
      <c r="I78" s="254"/>
      <c r="J78" s="254"/>
      <c r="K78" s="17">
        <v>200</v>
      </c>
    </row>
    <row r="79" spans="1:11" ht="15.75" thickBot="1">
      <c r="A79" s="11">
        <v>30</v>
      </c>
      <c r="B79" s="12"/>
      <c r="C79" s="13">
        <v>602</v>
      </c>
      <c r="D79" s="12">
        <v>414</v>
      </c>
      <c r="E79" s="252" t="s">
        <v>32</v>
      </c>
      <c r="F79" s="252"/>
      <c r="G79" s="253">
        <v>6000</v>
      </c>
      <c r="H79" s="253"/>
      <c r="I79" s="254"/>
      <c r="J79" s="254"/>
      <c r="K79" s="14">
        <v>6000</v>
      </c>
    </row>
    <row r="80" spans="1:11" ht="15.75" thickBot="1">
      <c r="A80" s="11">
        <v>31</v>
      </c>
      <c r="B80" s="12"/>
      <c r="C80" s="13">
        <v>602</v>
      </c>
      <c r="D80" s="12">
        <v>415</v>
      </c>
      <c r="E80" s="252" t="s">
        <v>39</v>
      </c>
      <c r="F80" s="252"/>
      <c r="G80" s="254">
        <v>600</v>
      </c>
      <c r="H80" s="254"/>
      <c r="I80" s="254"/>
      <c r="J80" s="254"/>
      <c r="K80" s="17">
        <v>600</v>
      </c>
    </row>
    <row r="81" spans="1:11" ht="15.75" thickBot="1">
      <c r="A81" s="11">
        <v>32</v>
      </c>
      <c r="B81" s="12"/>
      <c r="C81" s="13">
        <v>602</v>
      </c>
      <c r="D81" s="12">
        <v>416</v>
      </c>
      <c r="E81" s="252" t="s">
        <v>40</v>
      </c>
      <c r="F81" s="252"/>
      <c r="G81" s="254">
        <v>500</v>
      </c>
      <c r="H81" s="254"/>
      <c r="I81" s="254"/>
      <c r="J81" s="254"/>
      <c r="K81" s="17">
        <v>500</v>
      </c>
    </row>
    <row r="82" spans="1:11" ht="15.75" thickBot="1">
      <c r="A82" s="11">
        <v>33</v>
      </c>
      <c r="B82" s="12"/>
      <c r="C82" s="13">
        <v>602</v>
      </c>
      <c r="D82" s="12">
        <v>421</v>
      </c>
      <c r="E82" s="252" t="s">
        <v>25</v>
      </c>
      <c r="F82" s="252"/>
      <c r="G82" s="243">
        <f>G83+G84+G85+G86+G87+G88+G89+G90</f>
        <v>45848</v>
      </c>
      <c r="H82" s="243"/>
      <c r="I82" s="244"/>
      <c r="J82" s="244"/>
      <c r="K82" s="18">
        <f>K89+K88+K87+K86+K85+K84+K83+K90</f>
        <v>45848</v>
      </c>
    </row>
    <row r="83" spans="1:11" ht="15.75" thickBot="1">
      <c r="A83" s="11"/>
      <c r="B83" s="12">
        <v>1</v>
      </c>
      <c r="C83" s="13"/>
      <c r="D83" s="12"/>
      <c r="E83" s="265" t="s">
        <v>41</v>
      </c>
      <c r="F83" s="266"/>
      <c r="G83" s="268">
        <v>12000</v>
      </c>
      <c r="H83" s="253"/>
      <c r="I83" s="265"/>
      <c r="J83" s="266"/>
      <c r="K83" s="14">
        <v>12000</v>
      </c>
    </row>
    <row r="84" spans="1:11" ht="15.75" thickBot="1">
      <c r="A84" s="11"/>
      <c r="B84" s="12">
        <v>2</v>
      </c>
      <c r="C84" s="13"/>
      <c r="D84" s="12"/>
      <c r="E84" s="265" t="s">
        <v>42</v>
      </c>
      <c r="F84" s="266"/>
      <c r="G84" s="268">
        <v>13500</v>
      </c>
      <c r="H84" s="253"/>
      <c r="I84" s="265"/>
      <c r="J84" s="266"/>
      <c r="K84" s="14">
        <v>13500</v>
      </c>
    </row>
    <row r="85" spans="1:11" ht="15.75" thickBot="1">
      <c r="A85" s="11"/>
      <c r="B85" s="12">
        <v>3</v>
      </c>
      <c r="C85" s="13"/>
      <c r="D85" s="12"/>
      <c r="E85" s="265" t="s">
        <v>363</v>
      </c>
      <c r="F85" s="266"/>
      <c r="G85" s="268">
        <v>5000</v>
      </c>
      <c r="H85" s="253"/>
      <c r="I85" s="265"/>
      <c r="J85" s="266"/>
      <c r="K85" s="14">
        <f>G85</f>
        <v>5000</v>
      </c>
    </row>
    <row r="86" spans="1:11" ht="15.75" thickBot="1">
      <c r="A86" s="237"/>
      <c r="B86" s="223">
        <v>4</v>
      </c>
      <c r="C86" s="228"/>
      <c r="D86" s="223"/>
      <c r="E86" s="283" t="s">
        <v>43</v>
      </c>
      <c r="F86" s="270"/>
      <c r="G86" s="282">
        <v>3928</v>
      </c>
      <c r="H86" s="276"/>
      <c r="I86" s="283"/>
      <c r="J86" s="270"/>
      <c r="K86" s="225">
        <v>3928</v>
      </c>
    </row>
    <row r="87" spans="1:11" ht="15.75" thickBot="1">
      <c r="A87" s="202"/>
      <c r="B87" s="195">
        <v>5</v>
      </c>
      <c r="C87" s="198"/>
      <c r="D87" s="195"/>
      <c r="E87" s="283" t="s">
        <v>44</v>
      </c>
      <c r="F87" s="270"/>
      <c r="G87" s="282">
        <v>800</v>
      </c>
      <c r="H87" s="276"/>
      <c r="I87" s="283"/>
      <c r="J87" s="270"/>
      <c r="K87" s="196">
        <v>800</v>
      </c>
    </row>
    <row r="88" spans="1:11" ht="15.75" thickBot="1">
      <c r="A88" s="11"/>
      <c r="B88" s="12">
        <v>6</v>
      </c>
      <c r="C88" s="13"/>
      <c r="D88" s="12"/>
      <c r="E88" s="265" t="s">
        <v>45</v>
      </c>
      <c r="F88" s="266"/>
      <c r="G88" s="268">
        <v>9600</v>
      </c>
      <c r="H88" s="253"/>
      <c r="I88" s="265"/>
      <c r="J88" s="266"/>
      <c r="K88" s="14">
        <v>9600</v>
      </c>
    </row>
    <row r="89" spans="1:11" ht="15.75" thickBot="1">
      <c r="A89" s="11"/>
      <c r="B89" s="12">
        <v>7</v>
      </c>
      <c r="C89" s="13"/>
      <c r="D89" s="12"/>
      <c r="E89" s="265" t="s">
        <v>46</v>
      </c>
      <c r="F89" s="266"/>
      <c r="G89" s="268">
        <v>1020</v>
      </c>
      <c r="H89" s="253"/>
      <c r="I89" s="265"/>
      <c r="J89" s="266"/>
      <c r="K89" s="14">
        <v>1020</v>
      </c>
    </row>
    <row r="90" spans="1:11" ht="15.75" thickBot="1">
      <c r="A90" s="69"/>
      <c r="B90" s="113">
        <v>8</v>
      </c>
      <c r="C90" s="112"/>
      <c r="D90" s="113"/>
      <c r="E90" s="265" t="s">
        <v>377</v>
      </c>
      <c r="F90" s="266"/>
      <c r="G90" s="268">
        <v>0</v>
      </c>
      <c r="H90" s="253"/>
      <c r="I90" s="265"/>
      <c r="J90" s="266"/>
      <c r="K90" s="110">
        <v>0</v>
      </c>
    </row>
    <row r="91" spans="1:11" ht="15.75" thickBot="1">
      <c r="A91" s="11">
        <v>34</v>
      </c>
      <c r="B91" s="12"/>
      <c r="C91" s="13">
        <v>602</v>
      </c>
      <c r="D91" s="12">
        <v>422</v>
      </c>
      <c r="E91" s="252" t="s">
        <v>23</v>
      </c>
      <c r="F91" s="252"/>
      <c r="G91" s="253">
        <v>1000</v>
      </c>
      <c r="H91" s="253"/>
      <c r="I91" s="254"/>
      <c r="J91" s="254"/>
      <c r="K91" s="14">
        <v>1000</v>
      </c>
    </row>
    <row r="92" spans="1:11" ht="15.75" thickBot="1">
      <c r="A92" s="11">
        <v>35</v>
      </c>
      <c r="B92" s="12"/>
      <c r="C92" s="13">
        <v>602</v>
      </c>
      <c r="D92" s="12">
        <v>423</v>
      </c>
      <c r="E92" s="252" t="s">
        <v>15</v>
      </c>
      <c r="F92" s="252"/>
      <c r="G92" s="243">
        <f>G93+G94+G95+G96+G97+G98</f>
        <v>19838</v>
      </c>
      <c r="H92" s="243"/>
      <c r="I92" s="244"/>
      <c r="J92" s="244"/>
      <c r="K92" s="18">
        <f>G92</f>
        <v>19838</v>
      </c>
    </row>
    <row r="93" spans="1:11" ht="15.75" thickBot="1">
      <c r="A93" s="11"/>
      <c r="B93" s="12">
        <v>1</v>
      </c>
      <c r="C93" s="13"/>
      <c r="D93" s="12"/>
      <c r="E93" s="265" t="s">
        <v>15</v>
      </c>
      <c r="F93" s="266"/>
      <c r="G93" s="268">
        <v>16550</v>
      </c>
      <c r="H93" s="253"/>
      <c r="I93" s="269"/>
      <c r="J93" s="270"/>
      <c r="K93" s="14">
        <f>G93</f>
        <v>16550</v>
      </c>
    </row>
    <row r="94" spans="1:11" ht="15.75" thickBot="1">
      <c r="A94" s="11"/>
      <c r="B94" s="12">
        <v>2</v>
      </c>
      <c r="C94" s="13"/>
      <c r="D94" s="12"/>
      <c r="E94" s="265" t="s">
        <v>47</v>
      </c>
      <c r="F94" s="266"/>
      <c r="G94" s="268">
        <v>2000</v>
      </c>
      <c r="H94" s="253"/>
      <c r="I94" s="269"/>
      <c r="J94" s="270"/>
      <c r="K94" s="14">
        <f>G94</f>
        <v>2000</v>
      </c>
    </row>
    <row r="95" spans="1:11" ht="15.75" thickBot="1">
      <c r="A95" s="11"/>
      <c r="B95" s="12">
        <v>3</v>
      </c>
      <c r="C95" s="13"/>
      <c r="D95" s="12"/>
      <c r="E95" s="265" t="s">
        <v>48</v>
      </c>
      <c r="F95" s="266"/>
      <c r="G95" s="268">
        <v>500</v>
      </c>
      <c r="H95" s="253"/>
      <c r="I95" s="269"/>
      <c r="J95" s="270"/>
      <c r="K95" s="14">
        <v>500</v>
      </c>
    </row>
    <row r="96" spans="1:11" ht="15.75" thickBot="1">
      <c r="A96" s="69"/>
      <c r="B96" s="66">
        <v>4</v>
      </c>
      <c r="C96" s="64"/>
      <c r="D96" s="66"/>
      <c r="E96" s="269" t="s">
        <v>257</v>
      </c>
      <c r="F96" s="270"/>
      <c r="G96" s="275">
        <v>0</v>
      </c>
      <c r="H96" s="276"/>
      <c r="I96" s="269"/>
      <c r="J96" s="270"/>
      <c r="K96" s="65">
        <v>0</v>
      </c>
    </row>
    <row r="97" spans="1:11" ht="15.75" thickBot="1">
      <c r="A97" s="69"/>
      <c r="B97" s="66">
        <v>5</v>
      </c>
      <c r="C97" s="64"/>
      <c r="D97" s="66"/>
      <c r="E97" s="269" t="s">
        <v>258</v>
      </c>
      <c r="F97" s="270"/>
      <c r="G97" s="275">
        <v>288</v>
      </c>
      <c r="H97" s="276"/>
      <c r="I97" s="269"/>
      <c r="J97" s="270"/>
      <c r="K97" s="65">
        <v>288</v>
      </c>
    </row>
    <row r="98" spans="1:11" ht="15.75" thickBot="1">
      <c r="A98" s="69"/>
      <c r="B98" s="113">
        <v>6</v>
      </c>
      <c r="C98" s="112"/>
      <c r="D98" s="113"/>
      <c r="E98" s="269" t="s">
        <v>282</v>
      </c>
      <c r="F98" s="270"/>
      <c r="G98" s="275">
        <v>500</v>
      </c>
      <c r="H98" s="276"/>
      <c r="I98" s="269"/>
      <c r="J98" s="270"/>
      <c r="K98" s="110">
        <v>500</v>
      </c>
    </row>
    <row r="99" spans="1:11" ht="15.75" thickBot="1">
      <c r="A99" s="11">
        <v>36</v>
      </c>
      <c r="B99" s="12"/>
      <c r="C99" s="13">
        <v>602</v>
      </c>
      <c r="D99" s="12">
        <v>424</v>
      </c>
      <c r="E99" s="252" t="s">
        <v>24</v>
      </c>
      <c r="F99" s="252"/>
      <c r="G99" s="243">
        <f>G100+G101+G102+G103+G104+G105+G106+G107+G108+G109+G110+G111+G112+G113+G114</f>
        <v>39432</v>
      </c>
      <c r="H99" s="243"/>
      <c r="I99" s="269"/>
      <c r="J99" s="270"/>
      <c r="K99" s="18">
        <f>G99</f>
        <v>39432</v>
      </c>
    </row>
    <row r="100" spans="1:11" ht="15.75" thickBot="1">
      <c r="A100" s="11"/>
      <c r="B100" s="12">
        <v>1</v>
      </c>
      <c r="C100" s="13"/>
      <c r="D100" s="12"/>
      <c r="E100" s="265" t="s">
        <v>49</v>
      </c>
      <c r="F100" s="266"/>
      <c r="G100" s="268">
        <v>5720</v>
      </c>
      <c r="H100" s="253"/>
      <c r="I100" s="269"/>
      <c r="J100" s="270"/>
      <c r="K100" s="14">
        <v>5720</v>
      </c>
    </row>
    <row r="101" spans="1:11" ht="15.75" thickBot="1">
      <c r="A101" s="11"/>
      <c r="B101" s="12">
        <v>2</v>
      </c>
      <c r="C101" s="13"/>
      <c r="D101" s="12"/>
      <c r="E101" s="265" t="s">
        <v>50</v>
      </c>
      <c r="F101" s="266"/>
      <c r="G101" s="268">
        <v>2000</v>
      </c>
      <c r="H101" s="253"/>
      <c r="I101" s="269"/>
      <c r="J101" s="270"/>
      <c r="K101" s="14">
        <v>2000</v>
      </c>
    </row>
    <row r="102" spans="1:11" ht="15.75" thickBot="1">
      <c r="A102" s="11"/>
      <c r="B102" s="12">
        <v>3</v>
      </c>
      <c r="C102" s="13"/>
      <c r="D102" s="12"/>
      <c r="E102" s="265" t="s">
        <v>51</v>
      </c>
      <c r="F102" s="266"/>
      <c r="G102" s="268">
        <v>100</v>
      </c>
      <c r="H102" s="253"/>
      <c r="I102" s="269"/>
      <c r="J102" s="270"/>
      <c r="K102" s="14">
        <v>100</v>
      </c>
    </row>
    <row r="103" spans="1:11" ht="15.75" thickBot="1">
      <c r="A103" s="11"/>
      <c r="B103" s="12">
        <v>4</v>
      </c>
      <c r="C103" s="13"/>
      <c r="D103" s="12"/>
      <c r="E103" s="265" t="s">
        <v>52</v>
      </c>
      <c r="F103" s="266"/>
      <c r="G103" s="268">
        <v>1270</v>
      </c>
      <c r="H103" s="253"/>
      <c r="I103" s="269"/>
      <c r="J103" s="270"/>
      <c r="K103" s="14">
        <v>1270</v>
      </c>
    </row>
    <row r="104" spans="1:11" ht="15.75" thickBot="1">
      <c r="A104" s="11"/>
      <c r="B104" s="12">
        <v>5</v>
      </c>
      <c r="C104" s="13"/>
      <c r="D104" s="12"/>
      <c r="E104" s="265" t="s">
        <v>53</v>
      </c>
      <c r="F104" s="266"/>
      <c r="G104" s="268">
        <v>9500</v>
      </c>
      <c r="H104" s="253"/>
      <c r="I104" s="269"/>
      <c r="J104" s="270"/>
      <c r="K104" s="14">
        <v>9500</v>
      </c>
    </row>
    <row r="105" spans="1:11" ht="15.75" thickBot="1">
      <c r="A105" s="11"/>
      <c r="B105" s="12">
        <v>6</v>
      </c>
      <c r="C105" s="13"/>
      <c r="D105" s="12"/>
      <c r="E105" s="265" t="s">
        <v>54</v>
      </c>
      <c r="F105" s="266"/>
      <c r="G105" s="268">
        <v>6000</v>
      </c>
      <c r="H105" s="253"/>
      <c r="I105" s="269"/>
      <c r="J105" s="270"/>
      <c r="K105" s="14">
        <v>6000</v>
      </c>
    </row>
    <row r="106" spans="1:11" ht="15.75" thickBot="1">
      <c r="A106" s="11"/>
      <c r="B106" s="12">
        <v>7</v>
      </c>
      <c r="C106" s="13"/>
      <c r="D106" s="12"/>
      <c r="E106" s="265" t="s">
        <v>283</v>
      </c>
      <c r="F106" s="266"/>
      <c r="G106" s="268">
        <v>650</v>
      </c>
      <c r="H106" s="253"/>
      <c r="I106" s="269"/>
      <c r="J106" s="270"/>
      <c r="K106" s="14">
        <v>650</v>
      </c>
    </row>
    <row r="107" spans="1:11" ht="15.75" thickBot="1">
      <c r="A107" s="11"/>
      <c r="B107" s="12">
        <v>8</v>
      </c>
      <c r="C107" s="13"/>
      <c r="D107" s="12"/>
      <c r="E107" s="265" t="s">
        <v>256</v>
      </c>
      <c r="F107" s="266"/>
      <c r="G107" s="268">
        <v>150</v>
      </c>
      <c r="H107" s="253"/>
      <c r="I107" s="269"/>
      <c r="J107" s="270"/>
      <c r="K107" s="14">
        <f>G107</f>
        <v>150</v>
      </c>
    </row>
    <row r="108" spans="1:11" ht="15.75" thickBot="1">
      <c r="A108" s="11"/>
      <c r="B108" s="12">
        <v>9</v>
      </c>
      <c r="C108" s="13"/>
      <c r="D108" s="12"/>
      <c r="E108" s="265" t="s">
        <v>55</v>
      </c>
      <c r="F108" s="266"/>
      <c r="G108" s="268">
        <v>7200</v>
      </c>
      <c r="H108" s="253"/>
      <c r="I108" s="269"/>
      <c r="J108" s="270"/>
      <c r="K108" s="14">
        <v>7200</v>
      </c>
    </row>
    <row r="109" spans="1:11" ht="15.75" thickBot="1">
      <c r="A109" s="11"/>
      <c r="B109" s="12">
        <v>10</v>
      </c>
      <c r="C109" s="13"/>
      <c r="D109" s="12"/>
      <c r="E109" s="269" t="s">
        <v>56</v>
      </c>
      <c r="F109" s="384"/>
      <c r="G109" s="275">
        <v>500</v>
      </c>
      <c r="H109" s="316"/>
      <c r="I109" s="269"/>
      <c r="J109" s="270"/>
      <c r="K109" s="14">
        <v>500</v>
      </c>
    </row>
    <row r="110" spans="1:11" ht="30" customHeight="1" thickBot="1">
      <c r="A110" s="11"/>
      <c r="B110" s="12">
        <v>11</v>
      </c>
      <c r="C110" s="13"/>
      <c r="D110" s="12"/>
      <c r="E110" s="263" t="s">
        <v>57</v>
      </c>
      <c r="F110" s="267"/>
      <c r="G110" s="275">
        <v>300</v>
      </c>
      <c r="H110" s="276"/>
      <c r="I110" s="269"/>
      <c r="J110" s="270"/>
      <c r="K110" s="14">
        <v>300</v>
      </c>
    </row>
    <row r="111" spans="1:11" s="109" customFormat="1" ht="15.75" thickBot="1">
      <c r="A111" s="69"/>
      <c r="B111" s="113">
        <v>12</v>
      </c>
      <c r="C111" s="112"/>
      <c r="D111" s="113"/>
      <c r="E111" s="269" t="s">
        <v>58</v>
      </c>
      <c r="F111" s="270"/>
      <c r="G111" s="275">
        <v>1292</v>
      </c>
      <c r="H111" s="276"/>
      <c r="I111" s="269"/>
      <c r="J111" s="270"/>
      <c r="K111" s="110">
        <v>1292</v>
      </c>
    </row>
    <row r="112" spans="1:11" ht="15.75" thickBot="1">
      <c r="A112" s="11"/>
      <c r="B112" s="12">
        <v>13</v>
      </c>
      <c r="C112" s="13"/>
      <c r="D112" s="12"/>
      <c r="E112" s="269" t="s">
        <v>59</v>
      </c>
      <c r="F112" s="270"/>
      <c r="G112" s="275">
        <v>250</v>
      </c>
      <c r="H112" s="276"/>
      <c r="I112" s="269"/>
      <c r="J112" s="270"/>
      <c r="K112" s="14">
        <v>250</v>
      </c>
    </row>
    <row r="113" spans="1:11" ht="15.75" thickBot="1">
      <c r="A113" s="69"/>
      <c r="B113" s="173">
        <v>14</v>
      </c>
      <c r="C113" s="174"/>
      <c r="D113" s="173"/>
      <c r="E113" s="269" t="s">
        <v>378</v>
      </c>
      <c r="F113" s="270"/>
      <c r="G113" s="275">
        <v>4000</v>
      </c>
      <c r="H113" s="276"/>
      <c r="I113" s="269"/>
      <c r="J113" s="270"/>
      <c r="K113" s="170">
        <v>4000</v>
      </c>
    </row>
    <row r="114" spans="1:11" ht="15.75" thickBot="1">
      <c r="A114" s="69"/>
      <c r="B114" s="211">
        <v>15</v>
      </c>
      <c r="C114" s="210"/>
      <c r="D114" s="211"/>
      <c r="E114" s="269" t="s">
        <v>396</v>
      </c>
      <c r="F114" s="270"/>
      <c r="G114" s="275">
        <v>500</v>
      </c>
      <c r="H114" s="276"/>
      <c r="I114" s="269"/>
      <c r="J114" s="270"/>
      <c r="K114" s="209">
        <v>500</v>
      </c>
    </row>
    <row r="115" spans="1:11" ht="23.25" customHeight="1" thickBot="1">
      <c r="A115" s="11">
        <v>37</v>
      </c>
      <c r="B115" s="12"/>
      <c r="C115" s="13">
        <v>602</v>
      </c>
      <c r="D115" s="12">
        <v>425</v>
      </c>
      <c r="E115" s="269" t="s">
        <v>259</v>
      </c>
      <c r="F115" s="270"/>
      <c r="G115" s="243">
        <f>G116+G117+G118</f>
        <v>8800</v>
      </c>
      <c r="H115" s="243"/>
      <c r="I115" s="269"/>
      <c r="J115" s="270"/>
      <c r="K115" s="18">
        <f>K116+K117+K118</f>
        <v>8800</v>
      </c>
    </row>
    <row r="116" spans="1:11" ht="15" customHeight="1" thickBot="1">
      <c r="A116" s="237"/>
      <c r="B116" s="223">
        <v>1</v>
      </c>
      <c r="C116" s="228"/>
      <c r="D116" s="223"/>
      <c r="E116" s="263" t="s">
        <v>259</v>
      </c>
      <c r="F116" s="267"/>
      <c r="G116" s="282">
        <v>6200</v>
      </c>
      <c r="H116" s="276"/>
      <c r="I116" s="283"/>
      <c r="J116" s="270"/>
      <c r="K116" s="225">
        <f>G116</f>
        <v>6200</v>
      </c>
    </row>
    <row r="117" spans="1:11" ht="15.75" thickBot="1">
      <c r="A117" s="219"/>
      <c r="B117" s="218">
        <v>2</v>
      </c>
      <c r="C117" s="216"/>
      <c r="D117" s="218"/>
      <c r="E117" s="283" t="s">
        <v>253</v>
      </c>
      <c r="F117" s="270"/>
      <c r="G117" s="282">
        <v>1600</v>
      </c>
      <c r="H117" s="276"/>
      <c r="I117" s="283"/>
      <c r="J117" s="270"/>
      <c r="K117" s="217">
        <f>G117</f>
        <v>1600</v>
      </c>
    </row>
    <row r="118" spans="1:11" ht="24.75" customHeight="1" thickBot="1">
      <c r="A118" s="202"/>
      <c r="B118" s="195">
        <v>3</v>
      </c>
      <c r="C118" s="198"/>
      <c r="D118" s="195"/>
      <c r="E118" s="263" t="s">
        <v>285</v>
      </c>
      <c r="F118" s="267"/>
      <c r="G118" s="282">
        <v>1000</v>
      </c>
      <c r="H118" s="276"/>
      <c r="I118" s="283"/>
      <c r="J118" s="270"/>
      <c r="K118" s="196">
        <v>1000</v>
      </c>
    </row>
    <row r="119" spans="1:11" ht="15.75" thickBot="1">
      <c r="A119" s="11">
        <v>38</v>
      </c>
      <c r="B119" s="12"/>
      <c r="C119" s="13">
        <v>602</v>
      </c>
      <c r="D119" s="12">
        <v>426</v>
      </c>
      <c r="E119" s="252" t="s">
        <v>20</v>
      </c>
      <c r="F119" s="252"/>
      <c r="G119" s="243">
        <f>G120+G121+G122+G123</f>
        <v>11500</v>
      </c>
      <c r="H119" s="243"/>
      <c r="I119" s="269"/>
      <c r="J119" s="270"/>
      <c r="K119" s="18">
        <f>G119</f>
        <v>11500</v>
      </c>
    </row>
    <row r="120" spans="1:11" ht="25.5" customHeight="1" thickBot="1">
      <c r="A120" s="11"/>
      <c r="B120" s="12">
        <v>1</v>
      </c>
      <c r="C120" s="13"/>
      <c r="D120" s="12"/>
      <c r="E120" s="263" t="s">
        <v>397</v>
      </c>
      <c r="F120" s="267"/>
      <c r="G120" s="268">
        <v>10100</v>
      </c>
      <c r="H120" s="253"/>
      <c r="I120" s="269"/>
      <c r="J120" s="270"/>
      <c r="K120" s="14">
        <f>G120</f>
        <v>10100</v>
      </c>
    </row>
    <row r="121" spans="1:11" ht="15.75" thickBot="1">
      <c r="A121" s="11"/>
      <c r="B121" s="12">
        <v>2</v>
      </c>
      <c r="C121" s="13"/>
      <c r="D121" s="12"/>
      <c r="E121" s="265" t="s">
        <v>60</v>
      </c>
      <c r="F121" s="266"/>
      <c r="G121" s="268">
        <v>500</v>
      </c>
      <c r="H121" s="253"/>
      <c r="I121" s="269"/>
      <c r="J121" s="270"/>
      <c r="K121" s="14">
        <v>500</v>
      </c>
    </row>
    <row r="122" spans="1:11" ht="15.75" thickBot="1">
      <c r="A122" s="11"/>
      <c r="B122" s="12">
        <v>3</v>
      </c>
      <c r="C122" s="13"/>
      <c r="D122" s="12"/>
      <c r="E122" s="265" t="s">
        <v>284</v>
      </c>
      <c r="F122" s="266"/>
      <c r="G122" s="268">
        <v>500</v>
      </c>
      <c r="H122" s="253"/>
      <c r="I122" s="269"/>
      <c r="J122" s="270"/>
      <c r="K122" s="14">
        <f>G122</f>
        <v>500</v>
      </c>
    </row>
    <row r="123" spans="1:11" ht="15.75" thickBot="1">
      <c r="A123" s="69"/>
      <c r="B123" s="211">
        <v>4</v>
      </c>
      <c r="C123" s="210"/>
      <c r="D123" s="211"/>
      <c r="E123" s="265" t="s">
        <v>398</v>
      </c>
      <c r="F123" s="266"/>
      <c r="G123" s="268">
        <v>400</v>
      </c>
      <c r="H123" s="253"/>
      <c r="I123" s="269"/>
      <c r="J123" s="270"/>
      <c r="K123" s="209">
        <f>G123</f>
        <v>400</v>
      </c>
    </row>
    <row r="124" spans="1:11" ht="15.75" thickBot="1">
      <c r="A124" s="11">
        <v>39</v>
      </c>
      <c r="B124" s="12"/>
      <c r="C124" s="13">
        <v>602</v>
      </c>
      <c r="D124" s="12">
        <v>465</v>
      </c>
      <c r="E124" s="328" t="s">
        <v>16</v>
      </c>
      <c r="F124" s="328"/>
      <c r="G124" s="243">
        <v>3500</v>
      </c>
      <c r="H124" s="243"/>
      <c r="I124" s="269"/>
      <c r="J124" s="270"/>
      <c r="K124" s="18">
        <v>3500</v>
      </c>
    </row>
    <row r="125" spans="1:11" ht="18" customHeight="1" thickBot="1">
      <c r="A125" s="11">
        <v>40</v>
      </c>
      <c r="B125" s="12"/>
      <c r="C125" s="13">
        <v>602</v>
      </c>
      <c r="D125" s="12">
        <v>465</v>
      </c>
      <c r="E125" s="328" t="s">
        <v>61</v>
      </c>
      <c r="F125" s="328"/>
      <c r="G125" s="244">
        <v>500</v>
      </c>
      <c r="H125" s="244"/>
      <c r="I125" s="269"/>
      <c r="J125" s="270"/>
      <c r="K125" s="21">
        <f t="shared" ref="K125:K132" si="1">G125</f>
        <v>500</v>
      </c>
    </row>
    <row r="126" spans="1:11" ht="15.75" thickBot="1">
      <c r="A126" s="11">
        <v>41</v>
      </c>
      <c r="B126" s="12"/>
      <c r="C126" s="13">
        <v>602</v>
      </c>
      <c r="D126" s="12">
        <v>481</v>
      </c>
      <c r="E126" s="328" t="s">
        <v>17</v>
      </c>
      <c r="F126" s="328"/>
      <c r="G126" s="289">
        <f>SUM(G127:H129)</f>
        <v>4100</v>
      </c>
      <c r="H126" s="289"/>
      <c r="I126" s="269"/>
      <c r="J126" s="270"/>
      <c r="K126" s="22">
        <f t="shared" si="1"/>
        <v>4100</v>
      </c>
    </row>
    <row r="127" spans="1:11" ht="15.75" thickBot="1">
      <c r="A127" s="11"/>
      <c r="B127" s="12">
        <v>1</v>
      </c>
      <c r="C127" s="13"/>
      <c r="D127" s="12"/>
      <c r="E127" s="263" t="s">
        <v>62</v>
      </c>
      <c r="F127" s="267"/>
      <c r="G127" s="329">
        <v>600</v>
      </c>
      <c r="H127" s="287"/>
      <c r="I127" s="269"/>
      <c r="J127" s="270"/>
      <c r="K127" s="23">
        <f t="shared" si="1"/>
        <v>600</v>
      </c>
    </row>
    <row r="128" spans="1:11" ht="15.75" thickBot="1">
      <c r="A128" s="11"/>
      <c r="B128" s="12">
        <v>2</v>
      </c>
      <c r="C128" s="13"/>
      <c r="D128" s="12"/>
      <c r="E128" s="331" t="s">
        <v>63</v>
      </c>
      <c r="F128" s="332"/>
      <c r="G128" s="329">
        <v>500</v>
      </c>
      <c r="H128" s="287"/>
      <c r="I128" s="269"/>
      <c r="J128" s="270"/>
      <c r="K128" s="23">
        <v>500</v>
      </c>
    </row>
    <row r="129" spans="1:11" ht="15.75" thickBot="1">
      <c r="A129" s="11"/>
      <c r="B129" s="12">
        <v>3</v>
      </c>
      <c r="C129" s="13"/>
      <c r="D129" s="12"/>
      <c r="E129" s="331" t="s">
        <v>64</v>
      </c>
      <c r="F129" s="332"/>
      <c r="G129" s="329">
        <v>3000</v>
      </c>
      <c r="H129" s="287"/>
      <c r="I129" s="269"/>
      <c r="J129" s="270"/>
      <c r="K129" s="23">
        <f t="shared" si="1"/>
        <v>3000</v>
      </c>
    </row>
    <row r="130" spans="1:11" ht="15.75" thickBot="1">
      <c r="A130" s="11">
        <v>42</v>
      </c>
      <c r="B130" s="12"/>
      <c r="C130" s="13">
        <v>602</v>
      </c>
      <c r="D130" s="12">
        <v>482</v>
      </c>
      <c r="E130" s="328" t="s">
        <v>286</v>
      </c>
      <c r="F130" s="328"/>
      <c r="G130" s="244">
        <v>442</v>
      </c>
      <c r="H130" s="244"/>
      <c r="I130" s="269"/>
      <c r="J130" s="270"/>
      <c r="K130" s="22">
        <f t="shared" si="1"/>
        <v>442</v>
      </c>
    </row>
    <row r="131" spans="1:11" ht="15.75" thickBot="1">
      <c r="A131" s="11">
        <v>43</v>
      </c>
      <c r="B131" s="12"/>
      <c r="C131" s="13">
        <v>602</v>
      </c>
      <c r="D131" s="12">
        <v>483</v>
      </c>
      <c r="E131" s="328" t="s">
        <v>66</v>
      </c>
      <c r="F131" s="328"/>
      <c r="G131" s="244">
        <v>200</v>
      </c>
      <c r="H131" s="244"/>
      <c r="I131" s="269"/>
      <c r="J131" s="270"/>
      <c r="K131" s="22">
        <v>200</v>
      </c>
    </row>
    <row r="132" spans="1:11" ht="15.75" thickBot="1">
      <c r="A132" s="11">
        <v>44</v>
      </c>
      <c r="B132" s="12"/>
      <c r="C132" s="13">
        <v>602</v>
      </c>
      <c r="D132" s="12">
        <v>485</v>
      </c>
      <c r="E132" s="328" t="s">
        <v>67</v>
      </c>
      <c r="F132" s="328"/>
      <c r="G132" s="403">
        <v>3000</v>
      </c>
      <c r="H132" s="279"/>
      <c r="I132" s="244"/>
      <c r="J132" s="244"/>
      <c r="K132" s="22">
        <f t="shared" si="1"/>
        <v>3000</v>
      </c>
    </row>
    <row r="133" spans="1:11" ht="15.75" thickBot="1">
      <c r="A133" s="11">
        <v>45</v>
      </c>
      <c r="B133" s="12"/>
      <c r="C133" s="13">
        <v>602</v>
      </c>
      <c r="D133" s="12">
        <v>511</v>
      </c>
      <c r="E133" s="328" t="s">
        <v>68</v>
      </c>
      <c r="F133" s="328"/>
      <c r="G133" s="243">
        <f>SUM(G134:G162)</f>
        <v>298959</v>
      </c>
      <c r="H133" s="243"/>
      <c r="I133" s="244"/>
      <c r="J133" s="244"/>
      <c r="K133" s="18">
        <f>SUM(K134:L162)</f>
        <v>298959</v>
      </c>
    </row>
    <row r="134" spans="1:11" ht="15.75" thickBot="1">
      <c r="A134" s="11"/>
      <c r="B134" s="1">
        <v>1</v>
      </c>
      <c r="C134" s="13"/>
      <c r="D134" s="12"/>
      <c r="E134" s="331" t="s">
        <v>69</v>
      </c>
      <c r="F134" s="332"/>
      <c r="G134" s="268">
        <v>200</v>
      </c>
      <c r="H134" s="253"/>
      <c r="I134" s="265"/>
      <c r="J134" s="266"/>
      <c r="K134" s="14">
        <v>200</v>
      </c>
    </row>
    <row r="135" spans="1:11" ht="25.5" customHeight="1" thickBot="1">
      <c r="A135" s="11"/>
      <c r="B135" s="12">
        <v>2</v>
      </c>
      <c r="C135" s="13"/>
      <c r="D135" s="12"/>
      <c r="E135" s="331" t="s">
        <v>315</v>
      </c>
      <c r="F135" s="332"/>
      <c r="G135" s="275">
        <v>1500</v>
      </c>
      <c r="H135" s="276"/>
      <c r="I135" s="265"/>
      <c r="J135" s="266"/>
      <c r="K135" s="14">
        <v>1500</v>
      </c>
    </row>
    <row r="136" spans="1:11" ht="29.25" customHeight="1" thickBot="1">
      <c r="A136" s="11"/>
      <c r="B136" s="12">
        <v>3</v>
      </c>
      <c r="C136" s="13"/>
      <c r="D136" s="12"/>
      <c r="E136" s="331" t="s">
        <v>70</v>
      </c>
      <c r="F136" s="332"/>
      <c r="G136" s="268">
        <v>0</v>
      </c>
      <c r="H136" s="253"/>
      <c r="I136" s="265"/>
      <c r="J136" s="266"/>
      <c r="K136" s="14">
        <v>0</v>
      </c>
    </row>
    <row r="137" spans="1:11" ht="15.75" thickBot="1">
      <c r="A137" s="25"/>
      <c r="B137" s="2">
        <v>4</v>
      </c>
      <c r="C137" s="26"/>
      <c r="D137" s="25"/>
      <c r="E137" s="399" t="s">
        <v>345</v>
      </c>
      <c r="F137" s="399"/>
      <c r="G137" s="268">
        <v>69300</v>
      </c>
      <c r="H137" s="253"/>
      <c r="I137" s="265"/>
      <c r="J137" s="266"/>
      <c r="K137" s="14">
        <v>69300</v>
      </c>
    </row>
    <row r="138" spans="1:11" ht="15.75" thickBot="1">
      <c r="A138" s="25"/>
      <c r="B138" s="2">
        <v>5</v>
      </c>
      <c r="C138" s="26"/>
      <c r="D138" s="25"/>
      <c r="E138" s="269" t="s">
        <v>287</v>
      </c>
      <c r="F138" s="270"/>
      <c r="G138" s="275">
        <v>85000</v>
      </c>
      <c r="H138" s="276"/>
      <c r="I138" s="269"/>
      <c r="J138" s="270"/>
      <c r="K138" s="14">
        <v>85000</v>
      </c>
    </row>
    <row r="139" spans="1:11" ht="15.75" thickBot="1">
      <c r="A139" s="25"/>
      <c r="B139" s="2">
        <v>6</v>
      </c>
      <c r="C139" s="26"/>
      <c r="D139" s="25"/>
      <c r="E139" s="399" t="s">
        <v>316</v>
      </c>
      <c r="F139" s="399"/>
      <c r="G139" s="268">
        <v>0</v>
      </c>
      <c r="H139" s="253"/>
      <c r="I139" s="265"/>
      <c r="J139" s="266"/>
      <c r="K139" s="14">
        <v>0</v>
      </c>
    </row>
    <row r="140" spans="1:11" ht="27" customHeight="1" thickBot="1">
      <c r="A140" s="25"/>
      <c r="B140" s="2">
        <v>7</v>
      </c>
      <c r="C140" s="26"/>
      <c r="D140" s="25"/>
      <c r="E140" s="263" t="s">
        <v>288</v>
      </c>
      <c r="F140" s="267"/>
      <c r="G140" s="268">
        <v>82000</v>
      </c>
      <c r="H140" s="253"/>
      <c r="I140" s="265"/>
      <c r="J140" s="266"/>
      <c r="K140" s="14">
        <v>82000</v>
      </c>
    </row>
    <row r="141" spans="1:11" ht="15.75" thickBot="1">
      <c r="A141" s="25"/>
      <c r="B141" s="2">
        <v>8</v>
      </c>
      <c r="C141" s="26"/>
      <c r="D141" s="25"/>
      <c r="E141" s="269" t="s">
        <v>273</v>
      </c>
      <c r="F141" s="270"/>
      <c r="G141" s="275">
        <v>0</v>
      </c>
      <c r="H141" s="276"/>
      <c r="I141" s="269"/>
      <c r="J141" s="270"/>
      <c r="K141" s="14">
        <f>G141</f>
        <v>0</v>
      </c>
    </row>
    <row r="142" spans="1:11" ht="36.75" customHeight="1" thickBot="1">
      <c r="A142" s="25"/>
      <c r="B142" s="2">
        <v>9</v>
      </c>
      <c r="C142" s="26"/>
      <c r="D142" s="25"/>
      <c r="E142" s="263" t="s">
        <v>317</v>
      </c>
      <c r="F142" s="264"/>
      <c r="G142" s="275">
        <v>13925</v>
      </c>
      <c r="H142" s="316"/>
      <c r="I142" s="269"/>
      <c r="J142" s="270"/>
      <c r="K142" s="14">
        <v>13925</v>
      </c>
    </row>
    <row r="143" spans="1:11" ht="15.75" thickBot="1">
      <c r="A143" s="25"/>
      <c r="B143" s="2">
        <v>10</v>
      </c>
      <c r="C143" s="26"/>
      <c r="D143" s="25"/>
      <c r="E143" s="269" t="s">
        <v>71</v>
      </c>
      <c r="F143" s="270"/>
      <c r="G143" s="275">
        <v>0</v>
      </c>
      <c r="H143" s="276"/>
      <c r="I143" s="269"/>
      <c r="J143" s="270"/>
      <c r="K143" s="225">
        <v>0</v>
      </c>
    </row>
    <row r="144" spans="1:11" ht="15.75" thickBot="1">
      <c r="A144" s="25"/>
      <c r="B144" s="2">
        <v>11</v>
      </c>
      <c r="C144" s="26"/>
      <c r="D144" s="25"/>
      <c r="E144" s="269" t="s">
        <v>72</v>
      </c>
      <c r="F144" s="270"/>
      <c r="G144" s="275">
        <v>0</v>
      </c>
      <c r="H144" s="276"/>
      <c r="I144" s="269"/>
      <c r="J144" s="270"/>
      <c r="K144" s="14">
        <f>G144</f>
        <v>0</v>
      </c>
    </row>
    <row r="145" spans="1:11" ht="15.75" thickBot="1">
      <c r="A145" s="25"/>
      <c r="B145" s="2">
        <v>12</v>
      </c>
      <c r="C145" s="26"/>
      <c r="D145" s="25"/>
      <c r="E145" s="263" t="s">
        <v>73</v>
      </c>
      <c r="F145" s="267"/>
      <c r="G145" s="275">
        <v>3000</v>
      </c>
      <c r="H145" s="276"/>
      <c r="I145" s="269"/>
      <c r="J145" s="270"/>
      <c r="K145" s="14">
        <v>3000</v>
      </c>
    </row>
    <row r="146" spans="1:11" ht="35.25" customHeight="1" thickBot="1">
      <c r="A146" s="25"/>
      <c r="B146" s="2">
        <v>13</v>
      </c>
      <c r="C146" s="26"/>
      <c r="D146" s="25"/>
      <c r="E146" s="263" t="s">
        <v>74</v>
      </c>
      <c r="F146" s="267"/>
      <c r="G146" s="312">
        <v>9950</v>
      </c>
      <c r="H146" s="313"/>
      <c r="I146" s="333"/>
      <c r="J146" s="334"/>
      <c r="K146" s="23">
        <v>9950</v>
      </c>
    </row>
    <row r="147" spans="1:11" ht="24.75" customHeight="1" thickBot="1">
      <c r="A147" s="25"/>
      <c r="B147" s="2">
        <v>14</v>
      </c>
      <c r="C147" s="26"/>
      <c r="D147" s="25"/>
      <c r="E147" s="263" t="s">
        <v>75</v>
      </c>
      <c r="F147" s="267"/>
      <c r="G147" s="312">
        <v>143</v>
      </c>
      <c r="H147" s="313"/>
      <c r="I147" s="333"/>
      <c r="J147" s="334"/>
      <c r="K147" s="203">
        <v>143</v>
      </c>
    </row>
    <row r="148" spans="1:11" ht="25.5" customHeight="1" thickBot="1">
      <c r="A148" s="25"/>
      <c r="B148" s="25">
        <v>15</v>
      </c>
      <c r="C148" s="26"/>
      <c r="D148" s="25"/>
      <c r="E148" s="400" t="s">
        <v>76</v>
      </c>
      <c r="F148" s="400"/>
      <c r="G148" s="312">
        <v>9428</v>
      </c>
      <c r="H148" s="313"/>
      <c r="I148" s="265"/>
      <c r="J148" s="266"/>
      <c r="K148" s="23">
        <f t="shared" ref="K148:K165" si="2">G148</f>
        <v>9428</v>
      </c>
    </row>
    <row r="149" spans="1:11" ht="24" customHeight="1" thickBot="1">
      <c r="A149" s="25"/>
      <c r="B149" s="156" t="s">
        <v>347</v>
      </c>
      <c r="C149" s="26"/>
      <c r="D149" s="25"/>
      <c r="E149" s="400" t="s">
        <v>346</v>
      </c>
      <c r="F149" s="400"/>
      <c r="G149" s="312">
        <v>150</v>
      </c>
      <c r="H149" s="313"/>
      <c r="I149" s="265"/>
      <c r="J149" s="266"/>
      <c r="K149" s="23">
        <v>150</v>
      </c>
    </row>
    <row r="150" spans="1:11" ht="24" customHeight="1" thickBot="1">
      <c r="A150" s="155"/>
      <c r="B150" s="155" t="s">
        <v>348</v>
      </c>
      <c r="C150" s="152"/>
      <c r="D150" s="155"/>
      <c r="E150" s="263" t="s">
        <v>349</v>
      </c>
      <c r="F150" s="267"/>
      <c r="G150" s="312">
        <v>360</v>
      </c>
      <c r="H150" s="313"/>
      <c r="I150" s="314"/>
      <c r="J150" s="315"/>
      <c r="K150" s="153">
        <v>360</v>
      </c>
    </row>
    <row r="151" spans="1:11" ht="25.5" customHeight="1" thickBot="1">
      <c r="A151" s="25"/>
      <c r="B151" s="25">
        <v>17</v>
      </c>
      <c r="C151" s="26"/>
      <c r="D151" s="25"/>
      <c r="E151" s="263" t="s">
        <v>77</v>
      </c>
      <c r="F151" s="264"/>
      <c r="G151" s="312">
        <v>6650</v>
      </c>
      <c r="H151" s="398"/>
      <c r="I151" s="269"/>
      <c r="J151" s="384"/>
      <c r="K151" s="23">
        <v>6650</v>
      </c>
    </row>
    <row r="152" spans="1:11" ht="25.5" customHeight="1" thickBot="1">
      <c r="A152" s="96"/>
      <c r="B152" s="96">
        <v>18</v>
      </c>
      <c r="C152" s="91"/>
      <c r="D152" s="96"/>
      <c r="E152" s="263" t="s">
        <v>318</v>
      </c>
      <c r="F152" s="264"/>
      <c r="G152" s="312">
        <v>0</v>
      </c>
      <c r="H152" s="398"/>
      <c r="I152" s="269"/>
      <c r="J152" s="384"/>
      <c r="K152" s="95">
        <f>G152</f>
        <v>0</v>
      </c>
    </row>
    <row r="153" spans="1:11" ht="25.5" customHeight="1" thickBot="1">
      <c r="A153" s="141"/>
      <c r="B153" s="141">
        <v>19</v>
      </c>
      <c r="C153" s="142"/>
      <c r="D153" s="141"/>
      <c r="E153" s="263" t="s">
        <v>379</v>
      </c>
      <c r="F153" s="395"/>
      <c r="G153" s="312">
        <v>0</v>
      </c>
      <c r="H153" s="398"/>
      <c r="I153" s="269"/>
      <c r="J153" s="384"/>
      <c r="K153" s="140">
        <v>0</v>
      </c>
    </row>
    <row r="154" spans="1:11" ht="25.5" customHeight="1" thickBot="1">
      <c r="A154" s="96"/>
      <c r="B154" s="141">
        <v>20</v>
      </c>
      <c r="C154" s="91"/>
      <c r="D154" s="96"/>
      <c r="E154" s="263" t="s">
        <v>274</v>
      </c>
      <c r="F154" s="264"/>
      <c r="G154" s="312">
        <v>0</v>
      </c>
      <c r="H154" s="398"/>
      <c r="I154" s="269"/>
      <c r="J154" s="384"/>
      <c r="K154" s="95">
        <v>0</v>
      </c>
    </row>
    <row r="155" spans="1:11" ht="25.5" customHeight="1" thickBot="1">
      <c r="A155" s="96"/>
      <c r="B155" s="141">
        <v>21</v>
      </c>
      <c r="C155" s="91"/>
      <c r="D155" s="96"/>
      <c r="E155" s="263" t="s">
        <v>266</v>
      </c>
      <c r="F155" s="264"/>
      <c r="G155" s="312">
        <v>6053</v>
      </c>
      <c r="H155" s="398"/>
      <c r="I155" s="269"/>
      <c r="J155" s="384"/>
      <c r="K155" s="95">
        <v>6053</v>
      </c>
    </row>
    <row r="156" spans="1:11" ht="25.5" customHeight="1" thickBot="1">
      <c r="A156" s="96"/>
      <c r="B156" s="141">
        <v>22</v>
      </c>
      <c r="C156" s="91"/>
      <c r="D156" s="96"/>
      <c r="E156" s="263" t="s">
        <v>289</v>
      </c>
      <c r="F156" s="264"/>
      <c r="G156" s="312">
        <v>5000</v>
      </c>
      <c r="H156" s="398"/>
      <c r="I156" s="269"/>
      <c r="J156" s="384"/>
      <c r="K156" s="95">
        <v>5000</v>
      </c>
    </row>
    <row r="157" spans="1:11" ht="25.5" customHeight="1" thickBot="1">
      <c r="A157" s="120"/>
      <c r="B157" s="141">
        <v>23</v>
      </c>
      <c r="C157" s="117"/>
      <c r="D157" s="120"/>
      <c r="E157" s="263" t="s">
        <v>319</v>
      </c>
      <c r="F157" s="264"/>
      <c r="G157" s="312">
        <v>4500</v>
      </c>
      <c r="H157" s="398"/>
      <c r="I157" s="269"/>
      <c r="J157" s="384"/>
      <c r="K157" s="118">
        <v>4500</v>
      </c>
    </row>
    <row r="158" spans="1:11" ht="25.5" customHeight="1" thickBot="1">
      <c r="A158" s="120"/>
      <c r="B158" s="141">
        <v>24</v>
      </c>
      <c r="C158" s="117"/>
      <c r="D158" s="120"/>
      <c r="E158" s="263" t="s">
        <v>335</v>
      </c>
      <c r="F158" s="264"/>
      <c r="G158" s="312">
        <v>300</v>
      </c>
      <c r="H158" s="398"/>
      <c r="I158" s="269"/>
      <c r="J158" s="384"/>
      <c r="K158" s="118">
        <v>300</v>
      </c>
    </row>
    <row r="159" spans="1:11" ht="25.5" customHeight="1" thickBot="1">
      <c r="A159" s="120"/>
      <c r="B159" s="141">
        <v>25</v>
      </c>
      <c r="C159" s="117"/>
      <c r="D159" s="120"/>
      <c r="E159" s="263" t="s">
        <v>290</v>
      </c>
      <c r="F159" s="264"/>
      <c r="G159" s="312">
        <v>0</v>
      </c>
      <c r="H159" s="398"/>
      <c r="I159" s="269"/>
      <c r="J159" s="384"/>
      <c r="K159" s="118">
        <v>0</v>
      </c>
    </row>
    <row r="160" spans="1:11" ht="25.5" customHeight="1" thickBot="1">
      <c r="A160" s="120"/>
      <c r="B160" s="141">
        <v>26</v>
      </c>
      <c r="C160" s="117"/>
      <c r="D160" s="120"/>
      <c r="E160" s="263" t="s">
        <v>320</v>
      </c>
      <c r="F160" s="264"/>
      <c r="G160" s="312">
        <v>1500</v>
      </c>
      <c r="H160" s="398"/>
      <c r="I160" s="269"/>
      <c r="J160" s="384"/>
      <c r="K160" s="118">
        <v>1500</v>
      </c>
    </row>
    <row r="161" spans="1:11" s="109" customFormat="1" ht="25.5" customHeight="1" thickBot="1">
      <c r="A161" s="148"/>
      <c r="B161" s="148">
        <v>27</v>
      </c>
      <c r="C161" s="145"/>
      <c r="D161" s="148"/>
      <c r="E161" s="263" t="s">
        <v>336</v>
      </c>
      <c r="F161" s="395"/>
      <c r="G161" s="312">
        <v>0</v>
      </c>
      <c r="H161" s="401"/>
      <c r="I161" s="269"/>
      <c r="J161" s="397"/>
      <c r="K161" s="146">
        <v>0</v>
      </c>
    </row>
    <row r="162" spans="1:11" ht="25.5" customHeight="1" thickBot="1">
      <c r="A162" s="120"/>
      <c r="B162" s="120">
        <v>28</v>
      </c>
      <c r="C162" s="117"/>
      <c r="D162" s="120"/>
      <c r="E162" s="263" t="s">
        <v>294</v>
      </c>
      <c r="F162" s="264"/>
      <c r="G162" s="312">
        <v>0</v>
      </c>
      <c r="H162" s="398"/>
      <c r="I162" s="269"/>
      <c r="J162" s="384"/>
      <c r="K162" s="118">
        <v>0</v>
      </c>
    </row>
    <row r="163" spans="1:11" ht="15.75" thickBot="1">
      <c r="A163" s="25">
        <v>46</v>
      </c>
      <c r="B163" s="25"/>
      <c r="C163" s="26">
        <v>602</v>
      </c>
      <c r="D163" s="25">
        <v>512</v>
      </c>
      <c r="E163" s="402" t="s">
        <v>18</v>
      </c>
      <c r="F163" s="402"/>
      <c r="G163" s="243">
        <f>SUM(G164:G166)</f>
        <v>5710</v>
      </c>
      <c r="H163" s="243"/>
      <c r="I163" s="254"/>
      <c r="J163" s="254"/>
      <c r="K163" s="18">
        <f t="shared" si="2"/>
        <v>5710</v>
      </c>
    </row>
    <row r="164" spans="1:11" ht="15.75" thickBot="1">
      <c r="A164" s="25"/>
      <c r="B164" s="25">
        <v>1</v>
      </c>
      <c r="C164" s="26"/>
      <c r="D164" s="25"/>
      <c r="E164" s="399" t="s">
        <v>364</v>
      </c>
      <c r="F164" s="399"/>
      <c r="G164" s="275">
        <v>2000</v>
      </c>
      <c r="H164" s="276"/>
      <c r="I164" s="283"/>
      <c r="J164" s="270"/>
      <c r="K164" s="225">
        <f t="shared" si="2"/>
        <v>2000</v>
      </c>
    </row>
    <row r="165" spans="1:11" ht="15.75" thickBot="1">
      <c r="A165" s="25"/>
      <c r="B165" s="25">
        <v>2</v>
      </c>
      <c r="C165" s="26"/>
      <c r="D165" s="25"/>
      <c r="E165" s="399" t="s">
        <v>291</v>
      </c>
      <c r="F165" s="399"/>
      <c r="G165" s="268">
        <v>1160</v>
      </c>
      <c r="H165" s="253"/>
      <c r="I165" s="265"/>
      <c r="J165" s="266"/>
      <c r="K165" s="14">
        <f t="shared" si="2"/>
        <v>1160</v>
      </c>
    </row>
    <row r="166" spans="1:11" ht="37.5" customHeight="1" thickBot="1">
      <c r="A166" s="202"/>
      <c r="B166" s="202">
        <v>3</v>
      </c>
      <c r="C166" s="199"/>
      <c r="D166" s="202"/>
      <c r="E166" s="263" t="s">
        <v>303</v>
      </c>
      <c r="F166" s="267"/>
      <c r="G166" s="282">
        <v>2550</v>
      </c>
      <c r="H166" s="276"/>
      <c r="I166" s="283"/>
      <c r="J166" s="270"/>
      <c r="K166" s="196">
        <v>2550</v>
      </c>
    </row>
    <row r="167" spans="1:11" ht="15.75" thickBot="1">
      <c r="A167" s="190">
        <v>47</v>
      </c>
      <c r="B167" s="188"/>
      <c r="C167" s="184">
        <v>602</v>
      </c>
      <c r="D167" s="188">
        <v>515</v>
      </c>
      <c r="E167" s="246" t="s">
        <v>79</v>
      </c>
      <c r="F167" s="248"/>
      <c r="G167" s="299">
        <f>SUM(G168:G206)</f>
        <v>27244</v>
      </c>
      <c r="H167" s="299"/>
      <c r="I167" s="274"/>
      <c r="J167" s="274"/>
      <c r="K167" s="183">
        <f>SUM(K168:K206)</f>
        <v>27244</v>
      </c>
    </row>
    <row r="168" spans="1:11" ht="15.75" thickBot="1">
      <c r="A168" s="11"/>
      <c r="B168" s="12">
        <v>1</v>
      </c>
      <c r="C168" s="13"/>
      <c r="D168" s="12"/>
      <c r="E168" s="265" t="s">
        <v>80</v>
      </c>
      <c r="F168" s="266"/>
      <c r="G168" s="268">
        <v>600</v>
      </c>
      <c r="H168" s="253"/>
      <c r="I168" s="265"/>
      <c r="J168" s="266"/>
      <c r="K168" s="14">
        <f>G168</f>
        <v>600</v>
      </c>
    </row>
    <row r="169" spans="1:11" ht="15.75" thickBot="1">
      <c r="A169" s="11"/>
      <c r="B169" s="12">
        <v>2</v>
      </c>
      <c r="C169" s="13"/>
      <c r="D169" s="12"/>
      <c r="E169" s="265" t="s">
        <v>81</v>
      </c>
      <c r="F169" s="266"/>
      <c r="G169" s="268">
        <v>1500</v>
      </c>
      <c r="H169" s="253"/>
      <c r="I169" s="265"/>
      <c r="J169" s="266"/>
      <c r="K169" s="14">
        <f t="shared" ref="K169:K186" si="3">G169</f>
        <v>1500</v>
      </c>
    </row>
    <row r="170" spans="1:11" ht="15.75" thickBot="1">
      <c r="A170" s="11"/>
      <c r="B170" s="12">
        <v>3</v>
      </c>
      <c r="C170" s="13"/>
      <c r="D170" s="12"/>
      <c r="E170" s="265" t="s">
        <v>82</v>
      </c>
      <c r="F170" s="266"/>
      <c r="G170" s="268">
        <v>420</v>
      </c>
      <c r="H170" s="253"/>
      <c r="I170" s="265"/>
      <c r="J170" s="266"/>
      <c r="K170" s="14">
        <f t="shared" si="3"/>
        <v>420</v>
      </c>
    </row>
    <row r="171" spans="1:11" ht="15.75" thickBot="1">
      <c r="A171" s="11"/>
      <c r="B171" s="12">
        <v>4</v>
      </c>
      <c r="C171" s="13"/>
      <c r="D171" s="12"/>
      <c r="E171" s="265" t="s">
        <v>321</v>
      </c>
      <c r="F171" s="266"/>
      <c r="G171" s="268">
        <v>360</v>
      </c>
      <c r="H171" s="253"/>
      <c r="I171" s="265"/>
      <c r="J171" s="266"/>
      <c r="K171" s="14">
        <f t="shared" si="3"/>
        <v>360</v>
      </c>
    </row>
    <row r="172" spans="1:11" ht="15.75" thickBot="1">
      <c r="A172" s="11"/>
      <c r="B172" s="12">
        <v>5</v>
      </c>
      <c r="C172" s="13"/>
      <c r="D172" s="12"/>
      <c r="E172" s="265" t="s">
        <v>322</v>
      </c>
      <c r="F172" s="266"/>
      <c r="G172" s="268">
        <v>250</v>
      </c>
      <c r="H172" s="253"/>
      <c r="I172" s="265"/>
      <c r="J172" s="266"/>
      <c r="K172" s="14">
        <f t="shared" si="3"/>
        <v>250</v>
      </c>
    </row>
    <row r="173" spans="1:11" ht="15.75" thickBot="1">
      <c r="A173" s="11"/>
      <c r="B173" s="12">
        <v>6</v>
      </c>
      <c r="C173" s="13"/>
      <c r="D173" s="12"/>
      <c r="E173" s="265" t="s">
        <v>83</v>
      </c>
      <c r="F173" s="266"/>
      <c r="G173" s="268">
        <v>0</v>
      </c>
      <c r="H173" s="253"/>
      <c r="I173" s="265"/>
      <c r="J173" s="266"/>
      <c r="K173" s="14">
        <f t="shared" si="3"/>
        <v>0</v>
      </c>
    </row>
    <row r="174" spans="1:11" ht="18.75" customHeight="1" thickBot="1">
      <c r="A174" s="11"/>
      <c r="B174" s="12">
        <v>7</v>
      </c>
      <c r="C174" s="13"/>
      <c r="D174" s="12"/>
      <c r="E174" s="263" t="s">
        <v>338</v>
      </c>
      <c r="F174" s="267"/>
      <c r="G174" s="268">
        <v>600</v>
      </c>
      <c r="H174" s="253"/>
      <c r="I174" s="265"/>
      <c r="J174" s="266"/>
      <c r="K174" s="14">
        <f t="shared" si="3"/>
        <v>600</v>
      </c>
    </row>
    <row r="175" spans="1:11" ht="15.75" thickBot="1">
      <c r="A175" s="11"/>
      <c r="B175" s="12">
        <v>8</v>
      </c>
      <c r="C175" s="13"/>
      <c r="D175" s="12"/>
      <c r="E175" s="331" t="s">
        <v>292</v>
      </c>
      <c r="F175" s="332"/>
      <c r="G175" s="268">
        <v>500</v>
      </c>
      <c r="H175" s="253"/>
      <c r="I175" s="265"/>
      <c r="J175" s="266"/>
      <c r="K175" s="14">
        <f t="shared" si="3"/>
        <v>500</v>
      </c>
    </row>
    <row r="176" spans="1:11" ht="25.5" customHeight="1" thickBot="1">
      <c r="A176" s="11"/>
      <c r="B176" s="12">
        <v>9</v>
      </c>
      <c r="C176" s="13"/>
      <c r="D176" s="12"/>
      <c r="E176" s="331" t="s">
        <v>380</v>
      </c>
      <c r="F176" s="332"/>
      <c r="G176" s="268">
        <v>0</v>
      </c>
      <c r="H176" s="253"/>
      <c r="I176" s="265"/>
      <c r="J176" s="266"/>
      <c r="K176" s="14">
        <f t="shared" si="3"/>
        <v>0</v>
      </c>
    </row>
    <row r="177" spans="1:11" ht="23.25" customHeight="1" thickBot="1">
      <c r="A177" s="11"/>
      <c r="B177" s="12">
        <v>10</v>
      </c>
      <c r="C177" s="13"/>
      <c r="D177" s="12"/>
      <c r="E177" s="331" t="s">
        <v>293</v>
      </c>
      <c r="F177" s="332"/>
      <c r="G177" s="268">
        <v>0</v>
      </c>
      <c r="H177" s="253"/>
      <c r="I177" s="265"/>
      <c r="J177" s="266"/>
      <c r="K177" s="14">
        <f t="shared" si="3"/>
        <v>0</v>
      </c>
    </row>
    <row r="178" spans="1:11" ht="15.75" thickBot="1">
      <c r="A178" s="11"/>
      <c r="B178" s="12">
        <v>11</v>
      </c>
      <c r="C178" s="13"/>
      <c r="D178" s="12"/>
      <c r="E178" s="331" t="s">
        <v>323</v>
      </c>
      <c r="F178" s="332"/>
      <c r="G178" s="268">
        <v>2880</v>
      </c>
      <c r="H178" s="253"/>
      <c r="I178" s="265"/>
      <c r="J178" s="266"/>
      <c r="K178" s="14">
        <f t="shared" si="3"/>
        <v>2880</v>
      </c>
    </row>
    <row r="179" spans="1:11" ht="38.25" customHeight="1" thickBot="1">
      <c r="A179" s="11"/>
      <c r="B179" s="12">
        <v>12</v>
      </c>
      <c r="C179" s="13"/>
      <c r="D179" s="12"/>
      <c r="E179" s="331" t="s">
        <v>84</v>
      </c>
      <c r="F179" s="332"/>
      <c r="G179" s="268">
        <v>7270</v>
      </c>
      <c r="H179" s="253"/>
      <c r="I179" s="265"/>
      <c r="J179" s="266"/>
      <c r="K179" s="14">
        <f t="shared" si="3"/>
        <v>7270</v>
      </c>
    </row>
    <row r="180" spans="1:11" ht="15.75" thickBot="1">
      <c r="A180" s="11"/>
      <c r="B180" s="12">
        <v>13</v>
      </c>
      <c r="C180" s="13"/>
      <c r="D180" s="12"/>
      <c r="E180" s="331" t="s">
        <v>85</v>
      </c>
      <c r="F180" s="332"/>
      <c r="G180" s="268">
        <v>2200</v>
      </c>
      <c r="H180" s="253"/>
      <c r="I180" s="265"/>
      <c r="J180" s="266"/>
      <c r="K180" s="14">
        <f t="shared" si="3"/>
        <v>2200</v>
      </c>
    </row>
    <row r="181" spans="1:11" s="109" customFormat="1" ht="24" customHeight="1" thickBot="1">
      <c r="A181" s="69"/>
      <c r="B181" s="144">
        <v>14</v>
      </c>
      <c r="C181" s="147"/>
      <c r="D181" s="144"/>
      <c r="E181" s="331" t="s">
        <v>337</v>
      </c>
      <c r="F181" s="332"/>
      <c r="G181" s="268">
        <v>0</v>
      </c>
      <c r="H181" s="253"/>
      <c r="I181" s="265"/>
      <c r="J181" s="266"/>
      <c r="K181" s="143">
        <f t="shared" si="3"/>
        <v>0</v>
      </c>
    </row>
    <row r="182" spans="1:11" s="109" customFormat="1" ht="25.5" customHeight="1" thickBot="1">
      <c r="A182" s="69"/>
      <c r="B182" s="144">
        <v>15</v>
      </c>
      <c r="C182" s="147"/>
      <c r="D182" s="144"/>
      <c r="E182" s="263" t="s">
        <v>86</v>
      </c>
      <c r="F182" s="395"/>
      <c r="G182" s="275">
        <v>500</v>
      </c>
      <c r="H182" s="396"/>
      <c r="I182" s="269"/>
      <c r="J182" s="397"/>
      <c r="K182" s="143">
        <f t="shared" si="3"/>
        <v>500</v>
      </c>
    </row>
    <row r="183" spans="1:11" s="109" customFormat="1" ht="22.5" customHeight="1" thickBot="1">
      <c r="A183" s="69"/>
      <c r="B183" s="144">
        <v>16</v>
      </c>
      <c r="C183" s="147"/>
      <c r="D183" s="144"/>
      <c r="E183" s="263" t="s">
        <v>365</v>
      </c>
      <c r="F183" s="267"/>
      <c r="G183" s="275">
        <v>500</v>
      </c>
      <c r="H183" s="276"/>
      <c r="I183" s="269"/>
      <c r="J183" s="270"/>
      <c r="K183" s="143">
        <f t="shared" si="3"/>
        <v>500</v>
      </c>
    </row>
    <row r="184" spans="1:11" s="109" customFormat="1" ht="15.75" thickBot="1">
      <c r="A184" s="69"/>
      <c r="B184" s="144">
        <v>17</v>
      </c>
      <c r="C184" s="147"/>
      <c r="D184" s="144"/>
      <c r="E184" s="263" t="s">
        <v>350</v>
      </c>
      <c r="F184" s="267"/>
      <c r="G184" s="389">
        <v>300</v>
      </c>
      <c r="H184" s="390"/>
      <c r="I184" s="393"/>
      <c r="J184" s="394"/>
      <c r="K184" s="3">
        <f t="shared" si="3"/>
        <v>300</v>
      </c>
    </row>
    <row r="185" spans="1:11" s="109" customFormat="1" ht="15.75" thickBot="1">
      <c r="A185" s="69"/>
      <c r="B185" s="144">
        <v>18</v>
      </c>
      <c r="C185" s="147"/>
      <c r="D185" s="144"/>
      <c r="E185" s="263" t="s">
        <v>324</v>
      </c>
      <c r="F185" s="267"/>
      <c r="G185" s="385">
        <v>1500</v>
      </c>
      <c r="H185" s="386"/>
      <c r="I185" s="387"/>
      <c r="J185" s="388"/>
      <c r="K185" s="176">
        <f t="shared" si="3"/>
        <v>1500</v>
      </c>
    </row>
    <row r="186" spans="1:11" s="109" customFormat="1" ht="24" customHeight="1" thickBot="1">
      <c r="A186" s="69"/>
      <c r="B186" s="144">
        <v>19</v>
      </c>
      <c r="C186" s="147"/>
      <c r="D186" s="144"/>
      <c r="E186" s="263" t="s">
        <v>87</v>
      </c>
      <c r="F186" s="267"/>
      <c r="G186" s="389">
        <v>0</v>
      </c>
      <c r="H186" s="390"/>
      <c r="I186" s="391"/>
      <c r="J186" s="392"/>
      <c r="K186" s="4">
        <f t="shared" si="3"/>
        <v>0</v>
      </c>
    </row>
    <row r="187" spans="1:11" ht="15.75" thickBot="1">
      <c r="A187" s="11"/>
      <c r="B187" s="12">
        <v>20</v>
      </c>
      <c r="C187" s="13"/>
      <c r="D187" s="12"/>
      <c r="E187" s="263" t="s">
        <v>88</v>
      </c>
      <c r="F187" s="267"/>
      <c r="G187" s="259">
        <v>0</v>
      </c>
      <c r="H187" s="260"/>
      <c r="I187" s="261"/>
      <c r="J187" s="262"/>
      <c r="K187" s="4">
        <v>0</v>
      </c>
    </row>
    <row r="188" spans="1:11" ht="29.25" customHeight="1" thickBot="1">
      <c r="A188" s="237"/>
      <c r="B188" s="223">
        <v>21</v>
      </c>
      <c r="C188" s="228"/>
      <c r="D188" s="223"/>
      <c r="E188" s="263" t="s">
        <v>89</v>
      </c>
      <c r="F188" s="267"/>
      <c r="G188" s="259">
        <v>600</v>
      </c>
      <c r="H188" s="260"/>
      <c r="I188" s="261"/>
      <c r="J188" s="262"/>
      <c r="K188" s="236">
        <v>600</v>
      </c>
    </row>
    <row r="189" spans="1:11" ht="29.25" customHeight="1" thickBot="1">
      <c r="A189" s="202"/>
      <c r="B189" s="195">
        <v>22</v>
      </c>
      <c r="C189" s="198"/>
      <c r="D189" s="195"/>
      <c r="E189" s="263" t="s">
        <v>90</v>
      </c>
      <c r="F189" s="267"/>
      <c r="G189" s="259">
        <v>250</v>
      </c>
      <c r="H189" s="260"/>
      <c r="I189" s="261"/>
      <c r="J189" s="262"/>
      <c r="K189" s="201">
        <v>250</v>
      </c>
    </row>
    <row r="190" spans="1:11" ht="15.75" thickBot="1">
      <c r="A190" s="11"/>
      <c r="B190" s="12">
        <v>23</v>
      </c>
      <c r="C190" s="13"/>
      <c r="D190" s="12"/>
      <c r="E190" s="263" t="s">
        <v>295</v>
      </c>
      <c r="F190" s="267"/>
      <c r="G190" s="259">
        <v>360</v>
      </c>
      <c r="H190" s="260"/>
      <c r="I190" s="261"/>
      <c r="J190" s="262"/>
      <c r="K190" s="4">
        <v>360</v>
      </c>
    </row>
    <row r="191" spans="1:11" ht="29.25" customHeight="1" thickBot="1">
      <c r="A191" s="190"/>
      <c r="B191" s="188">
        <v>24</v>
      </c>
      <c r="C191" s="184"/>
      <c r="D191" s="188"/>
      <c r="E191" s="263" t="s">
        <v>91</v>
      </c>
      <c r="F191" s="267"/>
      <c r="G191" s="259">
        <v>100</v>
      </c>
      <c r="H191" s="260"/>
      <c r="I191" s="261"/>
      <c r="J191" s="262"/>
      <c r="K191" s="191">
        <v>100</v>
      </c>
    </row>
    <row r="192" spans="1:11" ht="27" customHeight="1" thickBot="1">
      <c r="A192" s="11"/>
      <c r="B192" s="12">
        <v>25</v>
      </c>
      <c r="C192" s="13"/>
      <c r="D192" s="12"/>
      <c r="E192" s="263" t="s">
        <v>92</v>
      </c>
      <c r="F192" s="264"/>
      <c r="G192" s="259">
        <v>0</v>
      </c>
      <c r="H192" s="260"/>
      <c r="I192" s="261"/>
      <c r="J192" s="262"/>
      <c r="K192" s="4">
        <v>0</v>
      </c>
    </row>
    <row r="193" spans="1:11" ht="34.5" customHeight="1" thickBot="1">
      <c r="A193" s="11"/>
      <c r="B193" s="12">
        <v>26</v>
      </c>
      <c r="C193" s="13"/>
      <c r="D193" s="12"/>
      <c r="E193" s="263" t="s">
        <v>296</v>
      </c>
      <c r="F193" s="267"/>
      <c r="G193" s="259">
        <v>350</v>
      </c>
      <c r="H193" s="260"/>
      <c r="I193" s="261"/>
      <c r="J193" s="262"/>
      <c r="K193" s="4">
        <v>350</v>
      </c>
    </row>
    <row r="194" spans="1:11" ht="40.5" customHeight="1" thickBot="1">
      <c r="A194" s="11"/>
      <c r="B194" s="12">
        <v>27</v>
      </c>
      <c r="C194" s="13"/>
      <c r="D194" s="12"/>
      <c r="E194" s="263" t="s">
        <v>351</v>
      </c>
      <c r="F194" s="264"/>
      <c r="G194" s="259">
        <v>300</v>
      </c>
      <c r="H194" s="382"/>
      <c r="I194" s="261"/>
      <c r="J194" s="383"/>
      <c r="K194" s="4">
        <v>300</v>
      </c>
    </row>
    <row r="195" spans="1:11" ht="21" customHeight="1" thickBot="1">
      <c r="A195" s="69"/>
      <c r="B195" s="90">
        <v>28</v>
      </c>
      <c r="C195" s="92"/>
      <c r="D195" s="90"/>
      <c r="E195" s="269" t="s">
        <v>325</v>
      </c>
      <c r="F195" s="384"/>
      <c r="G195" s="259">
        <v>0</v>
      </c>
      <c r="H195" s="382"/>
      <c r="I195" s="261"/>
      <c r="J195" s="383"/>
      <c r="K195" s="4">
        <v>0</v>
      </c>
    </row>
    <row r="196" spans="1:11" ht="24" customHeight="1" thickBot="1">
      <c r="A196" s="25"/>
      <c r="B196" s="25">
        <v>29</v>
      </c>
      <c r="C196" s="26"/>
      <c r="D196" s="25"/>
      <c r="E196" s="263" t="s">
        <v>326</v>
      </c>
      <c r="F196" s="267"/>
      <c r="G196" s="268">
        <v>1000</v>
      </c>
      <c r="H196" s="253"/>
      <c r="I196" s="265"/>
      <c r="J196" s="266"/>
      <c r="K196" s="14">
        <f>G196</f>
        <v>1000</v>
      </c>
    </row>
    <row r="197" spans="1:11" ht="24" customHeight="1" thickBot="1">
      <c r="A197" s="120"/>
      <c r="B197" s="120">
        <v>30</v>
      </c>
      <c r="C197" s="117"/>
      <c r="D197" s="120"/>
      <c r="E197" s="263" t="s">
        <v>297</v>
      </c>
      <c r="F197" s="267"/>
      <c r="G197" s="268">
        <v>0</v>
      </c>
      <c r="H197" s="253"/>
      <c r="I197" s="265"/>
      <c r="J197" s="266"/>
      <c r="K197" s="115">
        <v>0</v>
      </c>
    </row>
    <row r="198" spans="1:11" ht="24" customHeight="1" thickBot="1">
      <c r="A198" s="120"/>
      <c r="B198" s="120">
        <v>31</v>
      </c>
      <c r="C198" s="117"/>
      <c r="D198" s="120"/>
      <c r="E198" s="263" t="s">
        <v>298</v>
      </c>
      <c r="F198" s="267"/>
      <c r="G198" s="268">
        <v>485</v>
      </c>
      <c r="H198" s="253"/>
      <c r="I198" s="265"/>
      <c r="J198" s="266"/>
      <c r="K198" s="115">
        <v>485</v>
      </c>
    </row>
    <row r="199" spans="1:11" ht="24" customHeight="1" thickBot="1">
      <c r="A199" s="120"/>
      <c r="B199" s="120">
        <v>32</v>
      </c>
      <c r="C199" s="117"/>
      <c r="D199" s="120"/>
      <c r="E199" s="263" t="s">
        <v>299</v>
      </c>
      <c r="F199" s="267"/>
      <c r="G199" s="268">
        <v>485</v>
      </c>
      <c r="H199" s="253"/>
      <c r="I199" s="265"/>
      <c r="J199" s="266"/>
      <c r="K199" s="115">
        <v>485</v>
      </c>
    </row>
    <row r="200" spans="1:11" ht="24" customHeight="1" thickBot="1">
      <c r="A200" s="128"/>
      <c r="B200" s="128">
        <v>33</v>
      </c>
      <c r="C200" s="126"/>
      <c r="D200" s="128"/>
      <c r="E200" s="263" t="s">
        <v>327</v>
      </c>
      <c r="F200" s="267"/>
      <c r="G200" s="268">
        <v>0</v>
      </c>
      <c r="H200" s="253"/>
      <c r="I200" s="265"/>
      <c r="J200" s="266"/>
      <c r="K200" s="121">
        <v>0</v>
      </c>
    </row>
    <row r="201" spans="1:11" ht="24" customHeight="1" thickBot="1">
      <c r="A201" s="141"/>
      <c r="B201" s="141">
        <v>34</v>
      </c>
      <c r="C201" s="142"/>
      <c r="D201" s="141"/>
      <c r="E201" s="263" t="s">
        <v>328</v>
      </c>
      <c r="F201" s="267"/>
      <c r="G201" s="268">
        <v>500</v>
      </c>
      <c r="H201" s="253"/>
      <c r="I201" s="265"/>
      <c r="J201" s="266"/>
      <c r="K201" s="137">
        <v>500</v>
      </c>
    </row>
    <row r="202" spans="1:11" ht="24" customHeight="1" thickBot="1">
      <c r="A202" s="141"/>
      <c r="B202" s="141">
        <v>35</v>
      </c>
      <c r="C202" s="142"/>
      <c r="D202" s="141"/>
      <c r="E202" s="263" t="s">
        <v>329</v>
      </c>
      <c r="F202" s="267"/>
      <c r="G202" s="268">
        <v>2000</v>
      </c>
      <c r="H202" s="253"/>
      <c r="I202" s="265"/>
      <c r="J202" s="266"/>
      <c r="K202" s="137">
        <v>2000</v>
      </c>
    </row>
    <row r="203" spans="1:11" ht="24" customHeight="1" thickBot="1">
      <c r="A203" s="69"/>
      <c r="B203" s="69">
        <v>36</v>
      </c>
      <c r="C203" s="151"/>
      <c r="D203" s="69"/>
      <c r="E203" s="263" t="s">
        <v>352</v>
      </c>
      <c r="F203" s="267"/>
      <c r="G203" s="275">
        <v>576</v>
      </c>
      <c r="H203" s="276"/>
      <c r="I203" s="269"/>
      <c r="J203" s="270"/>
      <c r="K203" s="149">
        <v>576</v>
      </c>
    </row>
    <row r="204" spans="1:11" ht="24" customHeight="1" thickBot="1">
      <c r="A204" s="69"/>
      <c r="B204" s="69">
        <v>37</v>
      </c>
      <c r="C204" s="151"/>
      <c r="D204" s="69"/>
      <c r="E204" s="263" t="s">
        <v>353</v>
      </c>
      <c r="F204" s="267"/>
      <c r="G204" s="275">
        <v>498</v>
      </c>
      <c r="H204" s="276"/>
      <c r="I204" s="269"/>
      <c r="J204" s="270"/>
      <c r="K204" s="149">
        <v>498</v>
      </c>
    </row>
    <row r="205" spans="1:11" ht="24" customHeight="1" thickBot="1">
      <c r="A205" s="69"/>
      <c r="B205" s="69">
        <v>38</v>
      </c>
      <c r="C205" s="151"/>
      <c r="D205" s="69"/>
      <c r="E205" s="263" t="s">
        <v>366</v>
      </c>
      <c r="F205" s="267"/>
      <c r="G205" s="275">
        <v>180</v>
      </c>
      <c r="H205" s="276"/>
      <c r="I205" s="269"/>
      <c r="J205" s="270"/>
      <c r="K205" s="149">
        <v>180</v>
      </c>
    </row>
    <row r="206" spans="1:11" ht="24" customHeight="1" thickBot="1">
      <c r="A206" s="69"/>
      <c r="B206" s="69">
        <v>39</v>
      </c>
      <c r="C206" s="151"/>
      <c r="D206" s="69"/>
      <c r="E206" s="263" t="s">
        <v>354</v>
      </c>
      <c r="F206" s="267"/>
      <c r="G206" s="275">
        <v>180</v>
      </c>
      <c r="H206" s="276"/>
      <c r="I206" s="269"/>
      <c r="J206" s="270"/>
      <c r="K206" s="149">
        <v>180</v>
      </c>
    </row>
    <row r="207" spans="1:11" ht="15.75" thickBot="1">
      <c r="A207" s="278" t="s">
        <v>406</v>
      </c>
      <c r="B207" s="278"/>
      <c r="C207" s="278"/>
      <c r="D207" s="278"/>
      <c r="E207" s="278"/>
      <c r="F207" s="278"/>
      <c r="G207" s="299">
        <f>G76+G77+G78+G79+G80+G81+G82+G92+G91+G99+G115+G119+G124+G125+G126+G130+G131+G132+G133+G163+G167</f>
        <v>522892</v>
      </c>
      <c r="H207" s="299"/>
      <c r="I207" s="274"/>
      <c r="J207" s="274"/>
      <c r="K207" s="229">
        <f>G207+I207</f>
        <v>522892</v>
      </c>
    </row>
    <row r="208" spans="1:11" ht="15.75" thickBot="1">
      <c r="A208" s="381"/>
      <c r="B208" s="381"/>
      <c r="C208" s="381"/>
      <c r="D208" s="381"/>
      <c r="E208" s="381"/>
      <c r="F208" s="381"/>
      <c r="G208" s="381"/>
      <c r="H208" s="381"/>
      <c r="I208" s="381"/>
      <c r="J208" s="381"/>
      <c r="K208" s="381"/>
    </row>
    <row r="209" spans="1:11" ht="15.75" thickBot="1">
      <c r="A209" s="278" t="s">
        <v>385</v>
      </c>
      <c r="B209" s="278"/>
      <c r="C209" s="278"/>
      <c r="D209" s="278"/>
      <c r="E209" s="278"/>
      <c r="F209" s="278"/>
      <c r="G209" s="278"/>
      <c r="H209" s="278"/>
      <c r="I209" s="278"/>
      <c r="J209" s="278"/>
      <c r="K209" s="278"/>
    </row>
    <row r="210" spans="1:11" ht="15.75" thickBot="1">
      <c r="A210" s="242" t="s">
        <v>35</v>
      </c>
      <c r="B210" s="242"/>
      <c r="C210" s="242"/>
      <c r="D210" s="242"/>
      <c r="E210" s="242"/>
      <c r="F210" s="242"/>
      <c r="G210" s="242"/>
      <c r="H210" s="242"/>
      <c r="I210" s="242"/>
      <c r="J210" s="242"/>
      <c r="K210" s="242"/>
    </row>
    <row r="211" spans="1:11" ht="15.75" thickBot="1">
      <c r="A211" s="11">
        <v>48</v>
      </c>
      <c r="B211" s="13"/>
      <c r="C211" s="13">
        <v>602</v>
      </c>
      <c r="D211" s="27">
        <v>423</v>
      </c>
      <c r="E211" s="252" t="s">
        <v>15</v>
      </c>
      <c r="F211" s="252"/>
      <c r="G211" s="253">
        <v>1000</v>
      </c>
      <c r="H211" s="253"/>
      <c r="I211" s="254"/>
      <c r="J211" s="254"/>
      <c r="K211" s="14">
        <v>1000</v>
      </c>
    </row>
    <row r="212" spans="1:11" ht="15.75" thickBot="1">
      <c r="A212" s="190">
        <v>49</v>
      </c>
      <c r="B212" s="184"/>
      <c r="C212" s="184">
        <v>602</v>
      </c>
      <c r="D212" s="177">
        <v>424</v>
      </c>
      <c r="E212" s="311" t="s">
        <v>24</v>
      </c>
      <c r="F212" s="311"/>
      <c r="G212" s="276">
        <v>1000</v>
      </c>
      <c r="H212" s="256"/>
      <c r="I212" s="256"/>
      <c r="J212" s="256"/>
      <c r="K212" s="185">
        <v>1000</v>
      </c>
    </row>
    <row r="213" spans="1:11" ht="15.75" thickBot="1">
      <c r="A213" s="11">
        <v>50</v>
      </c>
      <c r="B213" s="13"/>
      <c r="C213" s="13">
        <v>602</v>
      </c>
      <c r="D213" s="27">
        <v>426</v>
      </c>
      <c r="E213" s="252" t="s">
        <v>20</v>
      </c>
      <c r="F213" s="252"/>
      <c r="G213" s="254">
        <v>100</v>
      </c>
      <c r="H213" s="254"/>
      <c r="I213" s="254"/>
      <c r="J213" s="254"/>
      <c r="K213" s="17">
        <v>100</v>
      </c>
    </row>
    <row r="214" spans="1:11" ht="15.75" thickBot="1">
      <c r="A214" s="69">
        <v>51</v>
      </c>
      <c r="B214" s="132"/>
      <c r="C214" s="132">
        <v>602</v>
      </c>
      <c r="D214" s="129">
        <v>481</v>
      </c>
      <c r="E214" s="252" t="s">
        <v>17</v>
      </c>
      <c r="F214" s="252"/>
      <c r="G214" s="253">
        <v>1000</v>
      </c>
      <c r="H214" s="254"/>
      <c r="I214" s="254"/>
      <c r="J214" s="254"/>
      <c r="K214" s="131">
        <v>1000</v>
      </c>
    </row>
    <row r="215" spans="1:11" ht="15.75" thickBot="1">
      <c r="A215" s="242" t="s">
        <v>407</v>
      </c>
      <c r="B215" s="242"/>
      <c r="C215" s="242"/>
      <c r="D215" s="242"/>
      <c r="E215" s="242"/>
      <c r="F215" s="242"/>
      <c r="G215" s="243">
        <f>G213+G212+G211+G214</f>
        <v>3100</v>
      </c>
      <c r="H215" s="243"/>
      <c r="I215" s="244"/>
      <c r="J215" s="244"/>
      <c r="K215" s="18">
        <f>SUM(K211:K214)</f>
        <v>3100</v>
      </c>
    </row>
    <row r="216" spans="1:11" ht="9" customHeight="1" thickBot="1">
      <c r="A216" s="245"/>
      <c r="B216" s="245"/>
      <c r="C216" s="245"/>
      <c r="D216" s="245"/>
      <c r="E216" s="245"/>
      <c r="F216" s="245"/>
      <c r="G216" s="245"/>
      <c r="H216" s="245"/>
      <c r="I216" s="245"/>
      <c r="J216" s="245"/>
      <c r="K216" s="245"/>
    </row>
    <row r="217" spans="1:11" ht="15.75" thickBot="1">
      <c r="A217" s="242" t="s">
        <v>93</v>
      </c>
      <c r="B217" s="242"/>
      <c r="C217" s="242"/>
      <c r="D217" s="242"/>
      <c r="E217" s="242"/>
      <c r="F217" s="242"/>
      <c r="G217" s="242"/>
      <c r="H217" s="242"/>
      <c r="I217" s="242"/>
      <c r="J217" s="242"/>
      <c r="K217" s="242"/>
    </row>
    <row r="218" spans="1:11" ht="15.75" thickBot="1">
      <c r="A218" s="242" t="s">
        <v>94</v>
      </c>
      <c r="B218" s="242"/>
      <c r="C218" s="242"/>
      <c r="D218" s="242"/>
      <c r="E218" s="242"/>
      <c r="F218" s="242"/>
      <c r="G218" s="242"/>
      <c r="H218" s="242"/>
      <c r="I218" s="242"/>
      <c r="J218" s="242"/>
      <c r="K218" s="242"/>
    </row>
    <row r="219" spans="1:11" ht="15.75" thickBot="1">
      <c r="A219" s="11">
        <v>52</v>
      </c>
      <c r="B219" s="12"/>
      <c r="C219" s="13">
        <v>602</v>
      </c>
      <c r="D219" s="12">
        <v>441</v>
      </c>
      <c r="E219" s="252" t="s">
        <v>95</v>
      </c>
      <c r="F219" s="252"/>
      <c r="G219" s="253">
        <v>1050</v>
      </c>
      <c r="H219" s="254"/>
      <c r="I219" s="254"/>
      <c r="J219" s="254"/>
      <c r="K219" s="14">
        <v>1050</v>
      </c>
    </row>
    <row r="220" spans="1:11" ht="15.75" thickBot="1">
      <c r="A220" s="11">
        <v>53</v>
      </c>
      <c r="B220" s="12"/>
      <c r="C220" s="13">
        <v>602</v>
      </c>
      <c r="D220" s="12">
        <v>444</v>
      </c>
      <c r="E220" s="317" t="s">
        <v>96</v>
      </c>
      <c r="F220" s="311"/>
      <c r="G220" s="275">
        <v>100</v>
      </c>
      <c r="H220" s="256"/>
      <c r="I220" s="255"/>
      <c r="J220" s="256"/>
      <c r="K220" s="14">
        <v>100</v>
      </c>
    </row>
    <row r="221" spans="1:11" ht="15.75" thickBot="1">
      <c r="A221" s="11">
        <v>54</v>
      </c>
      <c r="B221" s="12"/>
      <c r="C221" s="13">
        <v>602</v>
      </c>
      <c r="D221" s="12">
        <v>611</v>
      </c>
      <c r="E221" s="252" t="s">
        <v>97</v>
      </c>
      <c r="F221" s="252"/>
      <c r="G221" s="253">
        <v>11500</v>
      </c>
      <c r="H221" s="253"/>
      <c r="I221" s="254"/>
      <c r="J221" s="254"/>
      <c r="K221" s="14">
        <v>11500</v>
      </c>
    </row>
    <row r="222" spans="1:11" ht="15.75" thickBot="1">
      <c r="A222" s="242" t="s">
        <v>408</v>
      </c>
      <c r="B222" s="242"/>
      <c r="C222" s="242"/>
      <c r="D222" s="242"/>
      <c r="E222" s="242"/>
      <c r="F222" s="242"/>
      <c r="G222" s="243">
        <f>G219+G220+G221</f>
        <v>12650</v>
      </c>
      <c r="H222" s="243"/>
      <c r="I222" s="244"/>
      <c r="J222" s="244"/>
      <c r="K222" s="18">
        <f>G222+I222</f>
        <v>12650</v>
      </c>
    </row>
    <row r="223" spans="1:11" ht="15.75" thickBot="1">
      <c r="A223" s="379"/>
      <c r="B223" s="379"/>
      <c r="C223" s="379"/>
      <c r="D223" s="379"/>
      <c r="E223" s="379"/>
      <c r="F223" s="379"/>
      <c r="G223" s="380"/>
      <c r="H223" s="380"/>
      <c r="I223" s="380"/>
      <c r="J223" s="380"/>
      <c r="K223" s="28"/>
    </row>
    <row r="224" spans="1:11" ht="15.75" thickBot="1">
      <c r="A224" s="242" t="s">
        <v>98</v>
      </c>
      <c r="B224" s="242"/>
      <c r="C224" s="242"/>
      <c r="D224" s="242"/>
      <c r="E224" s="242"/>
      <c r="F224" s="242"/>
      <c r="G224" s="242"/>
      <c r="H224" s="242"/>
      <c r="I224" s="242"/>
      <c r="J224" s="242"/>
      <c r="K224" s="242"/>
    </row>
    <row r="225" spans="1:11" ht="15.75" thickBot="1">
      <c r="A225" s="242" t="s">
        <v>99</v>
      </c>
      <c r="B225" s="242"/>
      <c r="C225" s="242"/>
      <c r="D225" s="242"/>
      <c r="E225" s="242"/>
      <c r="F225" s="242"/>
      <c r="G225" s="242"/>
      <c r="H225" s="242"/>
      <c r="I225" s="242"/>
      <c r="J225" s="242"/>
      <c r="K225" s="242"/>
    </row>
    <row r="226" spans="1:11" ht="15.75" thickBot="1">
      <c r="A226" s="69">
        <v>55</v>
      </c>
      <c r="B226" s="12"/>
      <c r="C226" s="13">
        <v>602</v>
      </c>
      <c r="D226" s="12">
        <v>481</v>
      </c>
      <c r="E226" s="252" t="s">
        <v>100</v>
      </c>
      <c r="F226" s="252"/>
      <c r="G226" s="254">
        <v>300</v>
      </c>
      <c r="H226" s="254"/>
      <c r="I226" s="254"/>
      <c r="J226" s="254"/>
      <c r="K226" s="17">
        <f>G226</f>
        <v>300</v>
      </c>
    </row>
    <row r="227" spans="1:11" ht="15.75" thickBot="1">
      <c r="A227" s="69">
        <v>56</v>
      </c>
      <c r="B227" s="12"/>
      <c r="C227" s="13">
        <v>602</v>
      </c>
      <c r="D227" s="12">
        <v>465</v>
      </c>
      <c r="E227" s="252" t="s">
        <v>101</v>
      </c>
      <c r="F227" s="252"/>
      <c r="G227" s="253">
        <v>605</v>
      </c>
      <c r="H227" s="253"/>
      <c r="I227" s="254"/>
      <c r="J227" s="254"/>
      <c r="K227" s="14">
        <v>605</v>
      </c>
    </row>
    <row r="228" spans="1:11" ht="15.75" thickBot="1">
      <c r="A228" s="11">
        <v>57</v>
      </c>
      <c r="B228" s="12"/>
      <c r="C228" s="13">
        <v>602</v>
      </c>
      <c r="D228" s="12">
        <v>465</v>
      </c>
      <c r="E228" s="252" t="s">
        <v>102</v>
      </c>
      <c r="F228" s="252"/>
      <c r="G228" s="254">
        <v>713</v>
      </c>
      <c r="H228" s="254"/>
      <c r="I228" s="254"/>
      <c r="J228" s="254"/>
      <c r="K228" s="17">
        <v>713</v>
      </c>
    </row>
    <row r="229" spans="1:11" ht="15.75" thickBot="1">
      <c r="A229" s="242" t="s">
        <v>409</v>
      </c>
      <c r="B229" s="242"/>
      <c r="C229" s="242"/>
      <c r="D229" s="242"/>
      <c r="E229" s="242"/>
      <c r="F229" s="242"/>
      <c r="G229" s="243">
        <f>G226+G227+G228</f>
        <v>1618</v>
      </c>
      <c r="H229" s="243"/>
      <c r="I229" s="244"/>
      <c r="J229" s="244"/>
      <c r="K229" s="18">
        <f>G229</f>
        <v>1618</v>
      </c>
    </row>
    <row r="230" spans="1:11" ht="15.75" thickBot="1">
      <c r="A230" s="277"/>
      <c r="B230" s="277"/>
      <c r="C230" s="277"/>
      <c r="D230" s="277"/>
      <c r="E230" s="277"/>
      <c r="F230" s="277"/>
      <c r="G230" s="277"/>
      <c r="H230" s="277"/>
      <c r="I230" s="277"/>
      <c r="J230" s="277"/>
      <c r="K230" s="277"/>
    </row>
    <row r="231" spans="1:11" ht="15.75" thickBot="1">
      <c r="A231" s="242" t="s">
        <v>103</v>
      </c>
      <c r="B231" s="242"/>
      <c r="C231" s="242"/>
      <c r="D231" s="242"/>
      <c r="E231" s="242"/>
      <c r="F231" s="242"/>
      <c r="G231" s="242"/>
      <c r="H231" s="242"/>
      <c r="I231" s="242"/>
      <c r="J231" s="242"/>
      <c r="K231" s="242"/>
    </row>
    <row r="232" spans="1:11" ht="15.75" thickBot="1">
      <c r="A232" s="242" t="s">
        <v>104</v>
      </c>
      <c r="B232" s="242"/>
      <c r="C232" s="242"/>
      <c r="D232" s="242"/>
      <c r="E232" s="242"/>
      <c r="F232" s="242"/>
      <c r="G232" s="242"/>
      <c r="H232" s="242"/>
      <c r="I232" s="242"/>
      <c r="J232" s="242"/>
      <c r="K232" s="242"/>
    </row>
    <row r="233" spans="1:11" ht="15.75" thickBot="1">
      <c r="A233" s="11">
        <v>58</v>
      </c>
      <c r="B233" s="27"/>
      <c r="C233" s="13">
        <v>602</v>
      </c>
      <c r="D233" s="27">
        <v>499</v>
      </c>
      <c r="E233" s="252" t="s">
        <v>105</v>
      </c>
      <c r="F233" s="252"/>
      <c r="G233" s="253">
        <v>7700</v>
      </c>
      <c r="H233" s="253"/>
      <c r="I233" s="244"/>
      <c r="J233" s="244"/>
      <c r="K233" s="14">
        <f>G233</f>
        <v>7700</v>
      </c>
    </row>
    <row r="234" spans="1:11" ht="15.75" thickBot="1">
      <c r="A234" s="242" t="s">
        <v>410</v>
      </c>
      <c r="B234" s="242"/>
      <c r="C234" s="242"/>
      <c r="D234" s="242"/>
      <c r="E234" s="242"/>
      <c r="F234" s="242"/>
      <c r="G234" s="243">
        <f>G233</f>
        <v>7700</v>
      </c>
      <c r="H234" s="243"/>
      <c r="I234" s="244"/>
      <c r="J234" s="244"/>
      <c r="K234" s="18">
        <f>G234</f>
        <v>7700</v>
      </c>
    </row>
    <row r="235" spans="1:11" ht="15.75" thickBot="1">
      <c r="A235" s="307"/>
      <c r="B235" s="307"/>
      <c r="C235" s="307"/>
      <c r="D235" s="307"/>
      <c r="E235" s="307"/>
      <c r="F235" s="307"/>
      <c r="G235" s="307"/>
      <c r="H235" s="307"/>
      <c r="I235" s="307"/>
      <c r="J235" s="307"/>
      <c r="K235" s="307"/>
    </row>
    <row r="236" spans="1:11" ht="15.75" thickBot="1">
      <c r="A236" s="310" t="s">
        <v>106</v>
      </c>
      <c r="B236" s="310"/>
      <c r="C236" s="310"/>
      <c r="D236" s="310"/>
      <c r="E236" s="310"/>
      <c r="F236" s="310"/>
      <c r="G236" s="310"/>
      <c r="H236" s="310"/>
      <c r="I236" s="310"/>
      <c r="J236" s="310"/>
      <c r="K236" s="310"/>
    </row>
    <row r="237" spans="1:11" ht="15.75" thickBot="1">
      <c r="A237" s="242" t="s">
        <v>104</v>
      </c>
      <c r="B237" s="242"/>
      <c r="C237" s="242"/>
      <c r="D237" s="242"/>
      <c r="E237" s="242"/>
      <c r="F237" s="242"/>
      <c r="G237" s="242"/>
      <c r="H237" s="242"/>
      <c r="I237" s="242"/>
      <c r="J237" s="242"/>
      <c r="K237" s="242"/>
    </row>
    <row r="238" spans="1:11" ht="15.75" thickBot="1">
      <c r="A238" s="237">
        <v>59</v>
      </c>
      <c r="B238" s="233"/>
      <c r="C238" s="228">
        <v>602</v>
      </c>
      <c r="D238" s="233">
        <v>499</v>
      </c>
      <c r="E238" s="311" t="s">
        <v>107</v>
      </c>
      <c r="F238" s="311"/>
      <c r="G238" s="276">
        <v>500</v>
      </c>
      <c r="H238" s="276"/>
      <c r="I238" s="274"/>
      <c r="J238" s="274"/>
      <c r="K238" s="225">
        <f>G238</f>
        <v>500</v>
      </c>
    </row>
    <row r="239" spans="1:11" ht="15.75" thickBot="1">
      <c r="A239" s="242" t="s">
        <v>410</v>
      </c>
      <c r="B239" s="242"/>
      <c r="C239" s="242"/>
      <c r="D239" s="242"/>
      <c r="E239" s="242"/>
      <c r="F239" s="242"/>
      <c r="G239" s="243">
        <f>G238</f>
        <v>500</v>
      </c>
      <c r="H239" s="243"/>
      <c r="I239" s="244"/>
      <c r="J239" s="244"/>
      <c r="K239" s="226">
        <f>G238</f>
        <v>500</v>
      </c>
    </row>
    <row r="240" spans="1:11" ht="15.75" thickBot="1">
      <c r="A240" s="307"/>
      <c r="B240" s="307"/>
      <c r="C240" s="307"/>
      <c r="D240" s="307"/>
      <c r="E240" s="307"/>
      <c r="F240" s="307"/>
      <c r="G240" s="307"/>
      <c r="H240" s="307"/>
      <c r="I240" s="307"/>
      <c r="J240" s="307"/>
      <c r="K240" s="307"/>
    </row>
    <row r="241" spans="1:11" ht="15.75" thickBot="1">
      <c r="A241" s="278" t="s">
        <v>108</v>
      </c>
      <c r="B241" s="278"/>
      <c r="C241" s="278"/>
      <c r="D241" s="278"/>
      <c r="E241" s="278"/>
      <c r="F241" s="278"/>
      <c r="G241" s="278"/>
      <c r="H241" s="278"/>
      <c r="I241" s="278"/>
      <c r="J241" s="278"/>
      <c r="K241" s="278"/>
    </row>
    <row r="242" spans="1:11" ht="15.75" thickBot="1">
      <c r="A242" s="242" t="s">
        <v>109</v>
      </c>
      <c r="B242" s="242"/>
      <c r="C242" s="242"/>
      <c r="D242" s="242"/>
      <c r="E242" s="242"/>
      <c r="F242" s="242"/>
      <c r="G242" s="242"/>
      <c r="H242" s="242"/>
      <c r="I242" s="242"/>
      <c r="J242" s="242"/>
      <c r="K242" s="242"/>
    </row>
    <row r="243" spans="1:11" ht="15.75" thickBot="1">
      <c r="A243" s="69">
        <v>60</v>
      </c>
      <c r="B243" s="27"/>
      <c r="C243" s="13">
        <v>602</v>
      </c>
      <c r="D243" s="27">
        <v>424</v>
      </c>
      <c r="E243" s="252" t="s">
        <v>24</v>
      </c>
      <c r="F243" s="252"/>
      <c r="G243" s="253">
        <v>1000</v>
      </c>
      <c r="H243" s="253"/>
      <c r="I243" s="254"/>
      <c r="J243" s="254"/>
      <c r="K243" s="14">
        <f>G243</f>
        <v>1000</v>
      </c>
    </row>
    <row r="244" spans="1:11" ht="15.75" thickBot="1">
      <c r="A244" s="278" t="s">
        <v>411</v>
      </c>
      <c r="B244" s="278"/>
      <c r="C244" s="278"/>
      <c r="D244" s="278"/>
      <c r="E244" s="278"/>
      <c r="F244" s="278"/>
      <c r="G244" s="299">
        <f>G243</f>
        <v>1000</v>
      </c>
      <c r="H244" s="299"/>
      <c r="I244" s="274"/>
      <c r="J244" s="274"/>
      <c r="K244" s="183">
        <f>G244</f>
        <v>1000</v>
      </c>
    </row>
    <row r="245" spans="1:11" ht="15.75" thickBot="1">
      <c r="A245" s="284"/>
      <c r="B245" s="284"/>
      <c r="C245" s="284"/>
      <c r="D245" s="284"/>
      <c r="E245" s="284"/>
      <c r="F245" s="284"/>
      <c r="G245" s="284"/>
      <c r="H245" s="284"/>
      <c r="I245" s="284"/>
      <c r="J245" s="284"/>
      <c r="K245" s="284"/>
    </row>
    <row r="246" spans="1:11" ht="15.75" thickBot="1">
      <c r="A246" s="242" t="s">
        <v>110</v>
      </c>
      <c r="B246" s="242"/>
      <c r="C246" s="242"/>
      <c r="D246" s="242"/>
      <c r="E246" s="242"/>
      <c r="F246" s="242"/>
      <c r="G246" s="242"/>
      <c r="H246" s="242"/>
      <c r="I246" s="242"/>
      <c r="J246" s="242"/>
      <c r="K246" s="242"/>
    </row>
    <row r="247" spans="1:11" ht="15.75" thickBot="1">
      <c r="A247" s="242" t="s">
        <v>111</v>
      </c>
      <c r="B247" s="242"/>
      <c r="C247" s="242"/>
      <c r="D247" s="242"/>
      <c r="E247" s="242"/>
      <c r="F247" s="242"/>
      <c r="G247" s="242"/>
      <c r="H247" s="242"/>
      <c r="I247" s="242"/>
      <c r="J247" s="242"/>
      <c r="K247" s="242"/>
    </row>
    <row r="248" spans="1:11" ht="15.75" thickBot="1">
      <c r="A248" s="242" t="s">
        <v>112</v>
      </c>
      <c r="B248" s="242"/>
      <c r="C248" s="242"/>
      <c r="D248" s="242"/>
      <c r="E248" s="242"/>
      <c r="F248" s="242"/>
      <c r="G248" s="242"/>
      <c r="H248" s="242"/>
      <c r="I248" s="242"/>
      <c r="J248" s="242"/>
      <c r="K248" s="242"/>
    </row>
    <row r="249" spans="1:11" ht="15.75" thickBot="1">
      <c r="A249" s="11">
        <v>61</v>
      </c>
      <c r="B249" s="12"/>
      <c r="C249" s="9">
        <v>901</v>
      </c>
      <c r="D249" s="12">
        <v>463</v>
      </c>
      <c r="E249" s="252" t="s">
        <v>113</v>
      </c>
      <c r="F249" s="252"/>
      <c r="G249" s="253">
        <v>15475</v>
      </c>
      <c r="H249" s="253"/>
      <c r="I249" s="254"/>
      <c r="J249" s="254"/>
      <c r="K249" s="14">
        <v>15475</v>
      </c>
    </row>
    <row r="250" spans="1:11" ht="15.75" thickBot="1">
      <c r="A250" s="242" t="s">
        <v>412</v>
      </c>
      <c r="B250" s="242"/>
      <c r="C250" s="242"/>
      <c r="D250" s="242"/>
      <c r="E250" s="242"/>
      <c r="F250" s="242"/>
      <c r="G250" s="243">
        <v>15475</v>
      </c>
      <c r="H250" s="243"/>
      <c r="I250" s="254"/>
      <c r="J250" s="254"/>
      <c r="K250" s="18">
        <v>15475</v>
      </c>
    </row>
    <row r="251" spans="1:11" ht="15.75" thickBot="1">
      <c r="A251" s="245"/>
      <c r="B251" s="245"/>
      <c r="C251" s="245"/>
      <c r="D251" s="245"/>
      <c r="E251" s="245"/>
      <c r="F251" s="245"/>
      <c r="G251" s="245"/>
      <c r="H251" s="245"/>
      <c r="I251" s="245"/>
      <c r="J251" s="245"/>
      <c r="K251" s="245"/>
    </row>
    <row r="252" spans="1:11" ht="15.75" thickBot="1">
      <c r="A252" s="242" t="s">
        <v>114</v>
      </c>
      <c r="B252" s="242"/>
      <c r="C252" s="242"/>
      <c r="D252" s="242"/>
      <c r="E252" s="242"/>
      <c r="F252" s="242"/>
      <c r="G252" s="242"/>
      <c r="H252" s="242"/>
      <c r="I252" s="242"/>
      <c r="J252" s="242"/>
      <c r="K252" s="242"/>
    </row>
    <row r="253" spans="1:11" ht="15.75" thickBot="1">
      <c r="A253" s="242" t="s">
        <v>115</v>
      </c>
      <c r="B253" s="242"/>
      <c r="C253" s="242"/>
      <c r="D253" s="242"/>
      <c r="E253" s="242"/>
      <c r="F253" s="242"/>
      <c r="G253" s="242"/>
      <c r="H253" s="242"/>
      <c r="I253" s="242"/>
      <c r="J253" s="242"/>
      <c r="K253" s="242"/>
    </row>
    <row r="254" spans="1:11" ht="15.75" thickBot="1">
      <c r="A254" s="69">
        <v>62</v>
      </c>
      <c r="B254" s="66"/>
      <c r="C254" s="67">
        <v>901</v>
      </c>
      <c r="D254" s="66">
        <v>481</v>
      </c>
      <c r="E254" s="252" t="s">
        <v>17</v>
      </c>
      <c r="F254" s="252"/>
      <c r="G254" s="243">
        <v>4380</v>
      </c>
      <c r="H254" s="243"/>
      <c r="I254" s="254"/>
      <c r="J254" s="254"/>
      <c r="K254" s="63">
        <v>4380</v>
      </c>
    </row>
    <row r="255" spans="1:11" ht="15.75" thickBot="1">
      <c r="A255" s="69"/>
      <c r="B255" s="93">
        <v>1</v>
      </c>
      <c r="C255" s="67">
        <v>901</v>
      </c>
      <c r="D255" s="66">
        <v>481</v>
      </c>
      <c r="E255" s="266" t="s">
        <v>261</v>
      </c>
      <c r="F255" s="266"/>
      <c r="G255" s="253">
        <v>1440</v>
      </c>
      <c r="H255" s="253"/>
      <c r="I255" s="254"/>
      <c r="J255" s="254"/>
      <c r="K255" s="65">
        <v>1440</v>
      </c>
    </row>
    <row r="256" spans="1:11" ht="15.75" thickBot="1">
      <c r="A256" s="69"/>
      <c r="B256" s="93">
        <v>2</v>
      </c>
      <c r="C256" s="67">
        <v>901</v>
      </c>
      <c r="D256" s="66">
        <v>481</v>
      </c>
      <c r="E256" s="266" t="s">
        <v>260</v>
      </c>
      <c r="F256" s="266"/>
      <c r="G256" s="253">
        <v>2940</v>
      </c>
      <c r="H256" s="253"/>
      <c r="I256" s="254"/>
      <c r="J256" s="254"/>
      <c r="K256" s="65">
        <v>2940</v>
      </c>
    </row>
    <row r="257" spans="1:11" ht="15.75" thickBot="1">
      <c r="A257" s="242" t="s">
        <v>413</v>
      </c>
      <c r="B257" s="242"/>
      <c r="C257" s="242"/>
      <c r="D257" s="242"/>
      <c r="E257" s="242"/>
      <c r="F257" s="242"/>
      <c r="G257" s="243">
        <f>G255+G256</f>
        <v>4380</v>
      </c>
      <c r="H257" s="243"/>
      <c r="I257" s="244"/>
      <c r="J257" s="244"/>
      <c r="K257" s="18">
        <v>4380</v>
      </c>
    </row>
    <row r="258" spans="1:11" ht="15.75" thickBot="1">
      <c r="A258" s="245"/>
      <c r="B258" s="245"/>
      <c r="C258" s="245"/>
      <c r="D258" s="245"/>
      <c r="E258" s="245"/>
      <c r="F258" s="245"/>
      <c r="G258" s="245"/>
      <c r="H258" s="245"/>
      <c r="I258" s="245"/>
      <c r="J258" s="245"/>
      <c r="K258" s="245"/>
    </row>
    <row r="259" spans="1:11" ht="15.75" thickBot="1">
      <c r="A259" s="242" t="s">
        <v>116</v>
      </c>
      <c r="B259" s="242"/>
      <c r="C259" s="242"/>
      <c r="D259" s="242"/>
      <c r="E259" s="242"/>
      <c r="F259" s="242"/>
      <c r="G259" s="242"/>
      <c r="H259" s="242"/>
      <c r="I259" s="242"/>
      <c r="J259" s="242"/>
      <c r="K259" s="242"/>
    </row>
    <row r="260" spans="1:11" ht="15.75" thickBot="1">
      <c r="A260" s="242" t="s">
        <v>115</v>
      </c>
      <c r="B260" s="242"/>
      <c r="C260" s="242"/>
      <c r="D260" s="242"/>
      <c r="E260" s="242"/>
      <c r="F260" s="242"/>
      <c r="G260" s="242"/>
      <c r="H260" s="242"/>
      <c r="I260" s="242"/>
      <c r="J260" s="242"/>
      <c r="K260" s="242"/>
    </row>
    <row r="261" spans="1:11" ht="15.75" thickBot="1">
      <c r="A261" s="11">
        <v>63</v>
      </c>
      <c r="B261" s="13"/>
      <c r="C261" s="13">
        <v>901</v>
      </c>
      <c r="D261" s="13">
        <v>472</v>
      </c>
      <c r="E261" s="350" t="s">
        <v>117</v>
      </c>
      <c r="F261" s="351"/>
      <c r="G261" s="378">
        <f>SUM(G262:H269)</f>
        <v>33400</v>
      </c>
      <c r="H261" s="244"/>
      <c r="I261" s="350"/>
      <c r="J261" s="351"/>
      <c r="K261" s="29">
        <f>SUM(K262:K269)</f>
        <v>33400</v>
      </c>
    </row>
    <row r="262" spans="1:11" ht="15.75" thickBot="1">
      <c r="A262" s="16"/>
      <c r="B262" s="13">
        <v>1</v>
      </c>
      <c r="C262" s="13"/>
      <c r="D262" s="13"/>
      <c r="E262" s="265" t="s">
        <v>118</v>
      </c>
      <c r="F262" s="266"/>
      <c r="G262" s="268">
        <v>370</v>
      </c>
      <c r="H262" s="253"/>
      <c r="I262" s="265"/>
      <c r="J262" s="266"/>
      <c r="K262" s="30">
        <v>370</v>
      </c>
    </row>
    <row r="263" spans="1:11" ht="15.75" thickBot="1">
      <c r="A263" s="16"/>
      <c r="B263" s="13">
        <v>2</v>
      </c>
      <c r="C263" s="13"/>
      <c r="D263" s="13"/>
      <c r="E263" s="265" t="s">
        <v>119</v>
      </c>
      <c r="F263" s="266"/>
      <c r="G263" s="268">
        <v>3000</v>
      </c>
      <c r="H263" s="253"/>
      <c r="I263" s="269"/>
      <c r="J263" s="270"/>
      <c r="K263" s="30">
        <v>3000</v>
      </c>
    </row>
    <row r="264" spans="1:11" ht="15.75" thickBot="1">
      <c r="A264" s="16"/>
      <c r="B264" s="13">
        <v>3</v>
      </c>
      <c r="C264" s="13"/>
      <c r="D264" s="13"/>
      <c r="E264" s="265" t="s">
        <v>120</v>
      </c>
      <c r="F264" s="266"/>
      <c r="G264" s="268">
        <v>19500</v>
      </c>
      <c r="H264" s="253"/>
      <c r="I264" s="269"/>
      <c r="J264" s="270"/>
      <c r="K264" s="30">
        <v>19500</v>
      </c>
    </row>
    <row r="265" spans="1:11" ht="15.75" thickBot="1">
      <c r="A265" s="16"/>
      <c r="B265" s="13">
        <v>4</v>
      </c>
      <c r="C265" s="13"/>
      <c r="D265" s="13"/>
      <c r="E265" s="265" t="s">
        <v>121</v>
      </c>
      <c r="F265" s="266"/>
      <c r="G265" s="268">
        <v>3000</v>
      </c>
      <c r="H265" s="253"/>
      <c r="I265" s="269"/>
      <c r="J265" s="270"/>
      <c r="K265" s="30">
        <v>3000</v>
      </c>
    </row>
    <row r="266" spans="1:11" ht="15.75" thickBot="1">
      <c r="A266" s="16"/>
      <c r="B266" s="13">
        <v>5</v>
      </c>
      <c r="C266" s="13"/>
      <c r="D266" s="13"/>
      <c r="E266" s="265" t="s">
        <v>122</v>
      </c>
      <c r="F266" s="266"/>
      <c r="G266" s="268">
        <v>780</v>
      </c>
      <c r="H266" s="253"/>
      <c r="I266" s="269"/>
      <c r="J266" s="270"/>
      <c r="K266" s="30">
        <v>780</v>
      </c>
    </row>
    <row r="267" spans="1:11" ht="15.75" thickBot="1">
      <c r="A267" s="16"/>
      <c r="B267" s="13">
        <v>6</v>
      </c>
      <c r="C267" s="13"/>
      <c r="D267" s="13"/>
      <c r="E267" s="265" t="s">
        <v>123</v>
      </c>
      <c r="F267" s="266"/>
      <c r="G267" s="268">
        <v>4150</v>
      </c>
      <c r="H267" s="253"/>
      <c r="I267" s="269"/>
      <c r="J267" s="270"/>
      <c r="K267" s="30">
        <v>4150</v>
      </c>
    </row>
    <row r="268" spans="1:11" ht="15.75" thickBot="1">
      <c r="A268" s="16"/>
      <c r="B268" s="13">
        <v>7</v>
      </c>
      <c r="C268" s="13"/>
      <c r="D268" s="13"/>
      <c r="E268" s="265" t="s">
        <v>124</v>
      </c>
      <c r="F268" s="266"/>
      <c r="G268" s="268">
        <v>500</v>
      </c>
      <c r="H268" s="253"/>
      <c r="I268" s="269"/>
      <c r="J268" s="270"/>
      <c r="K268" s="30">
        <f>G268</f>
        <v>500</v>
      </c>
    </row>
    <row r="269" spans="1:11" ht="15.75" thickBot="1">
      <c r="A269" s="16"/>
      <c r="B269" s="13">
        <v>8</v>
      </c>
      <c r="C269" s="13"/>
      <c r="D269" s="13"/>
      <c r="E269" s="269" t="s">
        <v>386</v>
      </c>
      <c r="F269" s="270"/>
      <c r="G269" s="275">
        <v>2100</v>
      </c>
      <c r="H269" s="276"/>
      <c r="I269" s="269"/>
      <c r="J269" s="270"/>
      <c r="K269" s="30">
        <v>2100</v>
      </c>
    </row>
    <row r="270" spans="1:11" ht="15.75" thickBot="1">
      <c r="A270" s="278" t="s">
        <v>414</v>
      </c>
      <c r="B270" s="278"/>
      <c r="C270" s="278"/>
      <c r="D270" s="278"/>
      <c r="E270" s="278"/>
      <c r="F270" s="278"/>
      <c r="G270" s="279">
        <f>SUM(G262:H269)</f>
        <v>33400</v>
      </c>
      <c r="H270" s="279"/>
      <c r="I270" s="280"/>
      <c r="J270" s="280"/>
      <c r="K270" s="231">
        <f>SUM(K262:K269)</f>
        <v>33400</v>
      </c>
    </row>
    <row r="271" spans="1:11" ht="15.75" thickBot="1">
      <c r="A271" s="277"/>
      <c r="B271" s="277"/>
      <c r="C271" s="277"/>
      <c r="D271" s="277"/>
      <c r="E271" s="277"/>
      <c r="F271" s="277"/>
      <c r="G271" s="277"/>
      <c r="H271" s="277"/>
      <c r="I271" s="277"/>
      <c r="J271" s="277"/>
      <c r="K271" s="277"/>
    </row>
    <row r="272" spans="1:11" ht="15.75" thickBot="1">
      <c r="A272" s="278" t="s">
        <v>300</v>
      </c>
      <c r="B272" s="278"/>
      <c r="C272" s="278"/>
      <c r="D272" s="278"/>
      <c r="E272" s="278"/>
      <c r="F272" s="278"/>
      <c r="G272" s="278"/>
      <c r="H272" s="278"/>
      <c r="I272" s="278"/>
      <c r="J272" s="278"/>
      <c r="K272" s="278"/>
    </row>
    <row r="273" spans="1:11" ht="15.75" thickBot="1">
      <c r="A273" s="242" t="s">
        <v>115</v>
      </c>
      <c r="B273" s="242"/>
      <c r="C273" s="242"/>
      <c r="D273" s="242"/>
      <c r="E273" s="242"/>
      <c r="F273" s="242"/>
      <c r="G273" s="242"/>
      <c r="H273" s="242"/>
      <c r="I273" s="242"/>
      <c r="J273" s="242"/>
      <c r="K273" s="242"/>
    </row>
    <row r="274" spans="1:11" ht="23.25" customHeight="1" thickBot="1">
      <c r="A274" s="11">
        <v>64</v>
      </c>
      <c r="B274" s="13"/>
      <c r="C274" s="13">
        <v>901</v>
      </c>
      <c r="D274" s="27">
        <v>472</v>
      </c>
      <c r="E274" s="285" t="s">
        <v>262</v>
      </c>
      <c r="F274" s="286"/>
      <c r="G274" s="287">
        <v>9670</v>
      </c>
      <c r="H274" s="287"/>
      <c r="I274" s="288"/>
      <c r="J274" s="288"/>
      <c r="K274" s="23">
        <f>G274</f>
        <v>9670</v>
      </c>
    </row>
    <row r="275" spans="1:11" ht="15.75" thickBot="1">
      <c r="A275" s="278" t="s">
        <v>413</v>
      </c>
      <c r="B275" s="278"/>
      <c r="C275" s="278"/>
      <c r="D275" s="278"/>
      <c r="E275" s="278"/>
      <c r="F275" s="278"/>
      <c r="G275" s="279">
        <f>G274</f>
        <v>9670</v>
      </c>
      <c r="H275" s="279"/>
      <c r="I275" s="280"/>
      <c r="J275" s="280"/>
      <c r="K275" s="189">
        <f>G275</f>
        <v>9670</v>
      </c>
    </row>
    <row r="276" spans="1:11" ht="15.75" thickBot="1">
      <c r="A276" s="257"/>
      <c r="B276" s="271"/>
      <c r="C276" s="271"/>
      <c r="D276" s="271"/>
      <c r="E276" s="271"/>
      <c r="F276" s="271"/>
      <c r="G276" s="271"/>
      <c r="H276" s="271"/>
      <c r="I276" s="271"/>
      <c r="J276" s="271"/>
      <c r="K276" s="258"/>
    </row>
    <row r="277" spans="1:11" ht="23.25" customHeight="1" thickBot="1">
      <c r="A277" s="249" t="s">
        <v>343</v>
      </c>
      <c r="B277" s="250"/>
      <c r="C277" s="250"/>
      <c r="D277" s="250"/>
      <c r="E277" s="250"/>
      <c r="F277" s="250"/>
      <c r="G277" s="250"/>
      <c r="H277" s="250"/>
      <c r="I277" s="250"/>
      <c r="J277" s="250"/>
      <c r="K277" s="251"/>
    </row>
    <row r="278" spans="1:11" ht="15.75" thickBot="1">
      <c r="A278" s="242" t="s">
        <v>125</v>
      </c>
      <c r="B278" s="242"/>
      <c r="C278" s="242"/>
      <c r="D278" s="242"/>
      <c r="E278" s="242"/>
      <c r="F278" s="242"/>
      <c r="G278" s="242"/>
      <c r="H278" s="242"/>
      <c r="I278" s="242"/>
      <c r="J278" s="242"/>
      <c r="K278" s="242"/>
    </row>
    <row r="279" spans="1:11" ht="15.75" thickBot="1">
      <c r="A279" s="242" t="s">
        <v>126</v>
      </c>
      <c r="B279" s="242"/>
      <c r="C279" s="242"/>
      <c r="D279" s="242"/>
      <c r="E279" s="242"/>
      <c r="F279" s="242"/>
      <c r="G279" s="242"/>
      <c r="H279" s="242"/>
      <c r="I279" s="242"/>
      <c r="J279" s="242"/>
      <c r="K279" s="242"/>
    </row>
    <row r="280" spans="1:11" ht="15.75" thickBot="1">
      <c r="A280" s="11">
        <v>65</v>
      </c>
      <c r="B280" s="27"/>
      <c r="C280" s="13">
        <v>1201</v>
      </c>
      <c r="D280" s="27">
        <v>481</v>
      </c>
      <c r="E280" s="252" t="s">
        <v>127</v>
      </c>
      <c r="F280" s="252"/>
      <c r="G280" s="253">
        <v>5300</v>
      </c>
      <c r="H280" s="253"/>
      <c r="I280" s="254"/>
      <c r="J280" s="254"/>
      <c r="K280" s="14">
        <f>G280</f>
        <v>5300</v>
      </c>
    </row>
    <row r="281" spans="1:11" ht="15.75" thickBot="1">
      <c r="A281" s="242" t="s">
        <v>415</v>
      </c>
      <c r="B281" s="242"/>
      <c r="C281" s="242"/>
      <c r="D281" s="242"/>
      <c r="E281" s="242"/>
      <c r="F281" s="242"/>
      <c r="G281" s="243">
        <f>G280</f>
        <v>5300</v>
      </c>
      <c r="H281" s="243"/>
      <c r="I281" s="244"/>
      <c r="J281" s="244"/>
      <c r="K281" s="18">
        <f>G281</f>
        <v>5300</v>
      </c>
    </row>
    <row r="282" spans="1:11" ht="15.75" thickBot="1">
      <c r="A282" s="242"/>
      <c r="B282" s="242"/>
      <c r="C282" s="242"/>
      <c r="D282" s="242"/>
      <c r="E282" s="242"/>
      <c r="F282" s="242"/>
      <c r="G282" s="242"/>
      <c r="H282" s="242"/>
      <c r="I282" s="242"/>
      <c r="J282" s="242"/>
      <c r="K282" s="242"/>
    </row>
    <row r="283" spans="1:11" ht="15.75" thickBot="1">
      <c r="A283" s="242" t="s">
        <v>128</v>
      </c>
      <c r="B283" s="242"/>
      <c r="C283" s="242"/>
      <c r="D283" s="242"/>
      <c r="E283" s="242"/>
      <c r="F283" s="242"/>
      <c r="G283" s="242"/>
      <c r="H283" s="242"/>
      <c r="I283" s="242"/>
      <c r="J283" s="242"/>
      <c r="K283" s="242"/>
    </row>
    <row r="284" spans="1:11" ht="15.75" thickBot="1">
      <c r="A284" s="242" t="s">
        <v>129</v>
      </c>
      <c r="B284" s="242"/>
      <c r="C284" s="242"/>
      <c r="D284" s="242"/>
      <c r="E284" s="242"/>
      <c r="F284" s="242"/>
      <c r="G284" s="242"/>
      <c r="H284" s="242"/>
      <c r="I284" s="242"/>
      <c r="J284" s="242"/>
      <c r="K284" s="242"/>
    </row>
    <row r="285" spans="1:11" ht="15.75" thickBot="1">
      <c r="A285" s="11">
        <v>66</v>
      </c>
      <c r="B285" s="12"/>
      <c r="C285" s="9">
        <v>1201</v>
      </c>
      <c r="D285" s="12">
        <v>481</v>
      </c>
      <c r="E285" s="252" t="s">
        <v>17</v>
      </c>
      <c r="F285" s="252"/>
      <c r="G285" s="253">
        <v>6500</v>
      </c>
      <c r="H285" s="253"/>
      <c r="I285" s="254"/>
      <c r="J285" s="254"/>
      <c r="K285" s="14">
        <v>6500</v>
      </c>
    </row>
    <row r="286" spans="1:11" ht="15.75" thickBot="1">
      <c r="A286" s="242" t="s">
        <v>416</v>
      </c>
      <c r="B286" s="242"/>
      <c r="C286" s="242"/>
      <c r="D286" s="242"/>
      <c r="E286" s="242"/>
      <c r="F286" s="242"/>
      <c r="G286" s="243">
        <f>G285</f>
        <v>6500</v>
      </c>
      <c r="H286" s="243"/>
      <c r="I286" s="244"/>
      <c r="J286" s="244"/>
      <c r="K286" s="18">
        <f>K285</f>
        <v>6500</v>
      </c>
    </row>
    <row r="287" spans="1:11" ht="15.75" thickBot="1">
      <c r="A287" s="284"/>
      <c r="B287" s="284"/>
      <c r="C287" s="284"/>
      <c r="D287" s="284"/>
      <c r="E287" s="284"/>
      <c r="F287" s="284"/>
      <c r="G287" s="284"/>
      <c r="H287" s="284"/>
      <c r="I287" s="284"/>
      <c r="J287" s="284"/>
      <c r="K287" s="284"/>
    </row>
    <row r="288" spans="1:11" ht="15.75" thickBot="1">
      <c r="A288" s="242" t="s">
        <v>130</v>
      </c>
      <c r="B288" s="242"/>
      <c r="C288" s="242"/>
      <c r="D288" s="242"/>
      <c r="E288" s="242"/>
      <c r="F288" s="242"/>
      <c r="G288" s="242"/>
      <c r="H288" s="242"/>
      <c r="I288" s="242"/>
      <c r="J288" s="242"/>
      <c r="K288" s="242"/>
    </row>
    <row r="289" spans="1:11" ht="15.75" thickBot="1">
      <c r="A289" s="242" t="s">
        <v>131</v>
      </c>
      <c r="B289" s="242"/>
      <c r="C289" s="242"/>
      <c r="D289" s="242"/>
      <c r="E289" s="242"/>
      <c r="F289" s="242"/>
      <c r="G289" s="242"/>
      <c r="H289" s="242"/>
      <c r="I289" s="242"/>
      <c r="J289" s="242"/>
      <c r="K289" s="242"/>
    </row>
    <row r="290" spans="1:11" ht="15.75" thickBot="1">
      <c r="A290" s="242" t="s">
        <v>132</v>
      </c>
      <c r="B290" s="242"/>
      <c r="C290" s="242"/>
      <c r="D290" s="242"/>
      <c r="E290" s="242"/>
      <c r="F290" s="242"/>
      <c r="G290" s="242"/>
      <c r="H290" s="242"/>
      <c r="I290" s="242"/>
      <c r="J290" s="242"/>
      <c r="K290" s="242"/>
    </row>
    <row r="291" spans="1:11" ht="15.75" thickBot="1">
      <c r="A291" s="11">
        <v>67</v>
      </c>
      <c r="B291" s="12"/>
      <c r="C291" s="9">
        <v>1301</v>
      </c>
      <c r="D291" s="12">
        <v>481</v>
      </c>
      <c r="E291" s="252" t="s">
        <v>17</v>
      </c>
      <c r="F291" s="252"/>
      <c r="G291" s="253">
        <v>12500</v>
      </c>
      <c r="H291" s="253"/>
      <c r="I291" s="254"/>
      <c r="J291" s="254"/>
      <c r="K291" s="14">
        <f>G291</f>
        <v>12500</v>
      </c>
    </row>
    <row r="292" spans="1:11" ht="15.75" thickBot="1">
      <c r="A292" s="242" t="s">
        <v>417</v>
      </c>
      <c r="B292" s="242"/>
      <c r="C292" s="242"/>
      <c r="D292" s="242"/>
      <c r="E292" s="242"/>
      <c r="F292" s="242"/>
      <c r="G292" s="243">
        <f>G291</f>
        <v>12500</v>
      </c>
      <c r="H292" s="243"/>
      <c r="I292" s="244"/>
      <c r="J292" s="244"/>
      <c r="K292" s="18">
        <f>G291</f>
        <v>12500</v>
      </c>
    </row>
    <row r="293" spans="1:11" ht="15.75" thickBot="1">
      <c r="A293" s="277"/>
      <c r="B293" s="277"/>
      <c r="C293" s="277"/>
      <c r="D293" s="277"/>
      <c r="E293" s="277"/>
      <c r="F293" s="277"/>
      <c r="G293" s="277"/>
      <c r="H293" s="277"/>
      <c r="I293" s="277"/>
      <c r="J293" s="277"/>
      <c r="K293" s="277"/>
    </row>
    <row r="294" spans="1:11" ht="15.75" thickBot="1">
      <c r="A294" s="242" t="s">
        <v>133</v>
      </c>
      <c r="B294" s="242"/>
      <c r="C294" s="242"/>
      <c r="D294" s="242"/>
      <c r="E294" s="242"/>
      <c r="F294" s="242"/>
      <c r="G294" s="242"/>
      <c r="H294" s="242"/>
      <c r="I294" s="242"/>
      <c r="J294" s="242"/>
      <c r="K294" s="242"/>
    </row>
    <row r="295" spans="1:11" ht="15.75" thickBot="1">
      <c r="A295" s="373" t="s">
        <v>132</v>
      </c>
      <c r="B295" s="373"/>
      <c r="C295" s="373"/>
      <c r="D295" s="373"/>
      <c r="E295" s="373"/>
      <c r="F295" s="373"/>
      <c r="G295" s="373"/>
      <c r="H295" s="242"/>
      <c r="I295" s="242"/>
      <c r="J295" s="242"/>
      <c r="K295" s="242"/>
    </row>
    <row r="296" spans="1:11">
      <c r="A296" s="32">
        <v>68</v>
      </c>
      <c r="B296" s="33"/>
      <c r="C296" s="33">
        <v>1301</v>
      </c>
      <c r="D296" s="34">
        <v>481</v>
      </c>
      <c r="E296" s="374" t="s">
        <v>17</v>
      </c>
      <c r="F296" s="375"/>
      <c r="G296" s="35">
        <v>1500</v>
      </c>
      <c r="H296" s="376"/>
      <c r="I296" s="376"/>
      <c r="J296" s="377">
        <f>G296</f>
        <v>1500</v>
      </c>
      <c r="K296" s="377"/>
    </row>
    <row r="297" spans="1:11" ht="15.75" thickBot="1">
      <c r="A297" s="362" t="s">
        <v>418</v>
      </c>
      <c r="B297" s="363"/>
      <c r="C297" s="363"/>
      <c r="D297" s="363"/>
      <c r="E297" s="363"/>
      <c r="F297" s="364">
        <f>G296</f>
        <v>1500</v>
      </c>
      <c r="G297" s="365"/>
      <c r="H297" s="366"/>
      <c r="I297" s="367"/>
      <c r="J297" s="368">
        <f>G296</f>
        <v>1500</v>
      </c>
      <c r="K297" s="369"/>
    </row>
    <row r="298" spans="1:11" ht="18.75" customHeight="1" thickBot="1">
      <c r="A298" s="370"/>
      <c r="B298" s="371"/>
      <c r="C298" s="371"/>
      <c r="D298" s="371"/>
      <c r="E298" s="371"/>
      <c r="F298" s="371"/>
      <c r="G298" s="371"/>
      <c r="H298" s="371"/>
      <c r="I298" s="371"/>
      <c r="J298" s="371"/>
      <c r="K298" s="372"/>
    </row>
    <row r="299" spans="1:11" ht="30" customHeight="1" thickBot="1">
      <c r="A299" s="249" t="s">
        <v>447</v>
      </c>
      <c r="B299" s="250"/>
      <c r="C299" s="250"/>
      <c r="D299" s="250"/>
      <c r="E299" s="250"/>
      <c r="F299" s="250"/>
      <c r="G299" s="250"/>
      <c r="H299" s="250"/>
      <c r="I299" s="250"/>
      <c r="J299" s="250"/>
      <c r="K299" s="251"/>
    </row>
    <row r="300" spans="1:11" ht="15.75" thickBot="1">
      <c r="A300" s="69">
        <v>69</v>
      </c>
      <c r="B300" s="139"/>
      <c r="C300" s="136">
        <v>1801</v>
      </c>
      <c r="D300" s="116">
        <v>481</v>
      </c>
      <c r="E300" s="317" t="s">
        <v>331</v>
      </c>
      <c r="F300" s="311"/>
      <c r="G300" s="253">
        <v>1350</v>
      </c>
      <c r="H300" s="253"/>
      <c r="I300" s="254"/>
      <c r="J300" s="254"/>
      <c r="K300" s="115">
        <v>1350</v>
      </c>
    </row>
    <row r="301" spans="1:11" ht="15.75" thickBot="1">
      <c r="A301" s="292" t="s">
        <v>419</v>
      </c>
      <c r="B301" s="293"/>
      <c r="C301" s="293"/>
      <c r="D301" s="293"/>
      <c r="E301" s="293"/>
      <c r="F301" s="294"/>
      <c r="G301" s="243">
        <v>1350</v>
      </c>
      <c r="H301" s="243"/>
      <c r="I301" s="244"/>
      <c r="J301" s="244"/>
      <c r="K301" s="114">
        <v>1350</v>
      </c>
    </row>
    <row r="302" spans="1:11" ht="15.75" thickBot="1">
      <c r="A302" s="338"/>
      <c r="B302" s="338"/>
      <c r="C302" s="338"/>
      <c r="D302" s="338"/>
      <c r="E302" s="338"/>
      <c r="F302" s="338"/>
      <c r="G302" s="338"/>
      <c r="H302" s="338"/>
      <c r="I302" s="338"/>
      <c r="J302" s="338"/>
      <c r="K302" s="338"/>
    </row>
    <row r="303" spans="1:11" ht="15.75" thickBot="1">
      <c r="A303" s="242" t="s">
        <v>134</v>
      </c>
      <c r="B303" s="242"/>
      <c r="C303" s="242"/>
      <c r="D303" s="242"/>
      <c r="E303" s="242"/>
      <c r="F303" s="242"/>
      <c r="G303" s="242"/>
      <c r="H303" s="242"/>
      <c r="I303" s="242"/>
      <c r="J303" s="242"/>
      <c r="K303" s="242"/>
    </row>
    <row r="304" spans="1:11" ht="15.75" thickBot="1">
      <c r="A304" s="242" t="s">
        <v>135</v>
      </c>
      <c r="B304" s="242"/>
      <c r="C304" s="242"/>
      <c r="D304" s="242"/>
      <c r="E304" s="242"/>
      <c r="F304" s="242"/>
      <c r="G304" s="242"/>
      <c r="H304" s="242"/>
      <c r="I304" s="242"/>
      <c r="J304" s="242"/>
      <c r="K304" s="242"/>
    </row>
    <row r="305" spans="1:11" ht="15.75" thickBot="1">
      <c r="A305" s="278" t="s">
        <v>136</v>
      </c>
      <c r="B305" s="278"/>
      <c r="C305" s="278"/>
      <c r="D305" s="278"/>
      <c r="E305" s="278"/>
      <c r="F305" s="278"/>
      <c r="G305" s="278"/>
      <c r="H305" s="278"/>
      <c r="I305" s="278"/>
      <c r="J305" s="278"/>
      <c r="K305" s="278"/>
    </row>
    <row r="306" spans="1:11" ht="15.75" thickBot="1">
      <c r="A306" s="11">
        <v>70</v>
      </c>
      <c r="B306" s="12"/>
      <c r="C306" s="13">
        <v>1501</v>
      </c>
      <c r="D306" s="12">
        <v>511</v>
      </c>
      <c r="E306" s="252" t="s">
        <v>68</v>
      </c>
      <c r="F306" s="252"/>
      <c r="G306" s="243">
        <f>SUM(G307:H309)</f>
        <v>63947</v>
      </c>
      <c r="H306" s="243"/>
      <c r="I306" s="244"/>
      <c r="J306" s="244"/>
      <c r="K306" s="18">
        <f>G306</f>
        <v>63947</v>
      </c>
    </row>
    <row r="307" spans="1:11" ht="15.75" thickBot="1">
      <c r="A307" s="11"/>
      <c r="B307" s="12">
        <v>1</v>
      </c>
      <c r="C307" s="13"/>
      <c r="D307" s="12"/>
      <c r="E307" s="265" t="s">
        <v>137</v>
      </c>
      <c r="F307" s="266"/>
      <c r="G307" s="268">
        <v>0</v>
      </c>
      <c r="H307" s="253"/>
      <c r="I307" s="265"/>
      <c r="J307" s="266"/>
      <c r="K307" s="72">
        <v>0</v>
      </c>
    </row>
    <row r="308" spans="1:11" ht="17.25" customHeight="1" thickBot="1">
      <c r="A308" s="11"/>
      <c r="B308" s="12">
        <v>2</v>
      </c>
      <c r="C308" s="13"/>
      <c r="D308" s="12"/>
      <c r="E308" s="331" t="s">
        <v>266</v>
      </c>
      <c r="F308" s="332"/>
      <c r="G308" s="268">
        <v>43947</v>
      </c>
      <c r="H308" s="253"/>
      <c r="I308" s="265"/>
      <c r="J308" s="266"/>
      <c r="K308" s="72">
        <f>G308</f>
        <v>43947</v>
      </c>
    </row>
    <row r="309" spans="1:11" ht="23.25" customHeight="1" thickBot="1">
      <c r="A309" s="11"/>
      <c r="B309" s="12">
        <v>3</v>
      </c>
      <c r="C309" s="13"/>
      <c r="D309" s="12"/>
      <c r="E309" s="331" t="s">
        <v>267</v>
      </c>
      <c r="F309" s="332"/>
      <c r="G309" s="268">
        <v>20000</v>
      </c>
      <c r="H309" s="253"/>
      <c r="I309" s="265"/>
      <c r="J309" s="266"/>
      <c r="K309" s="72">
        <f>G309</f>
        <v>20000</v>
      </c>
    </row>
    <row r="310" spans="1:11" ht="15.75" thickBot="1">
      <c r="A310" s="242" t="s">
        <v>420</v>
      </c>
      <c r="B310" s="242"/>
      <c r="C310" s="242"/>
      <c r="D310" s="242"/>
      <c r="E310" s="242"/>
      <c r="F310" s="242"/>
      <c r="G310" s="289">
        <f>G306</f>
        <v>63947</v>
      </c>
      <c r="H310" s="289"/>
      <c r="I310" s="290"/>
      <c r="J310" s="290"/>
      <c r="K310" s="18">
        <f>G310</f>
        <v>63947</v>
      </c>
    </row>
    <row r="311" spans="1:11" ht="15.75" thickBot="1">
      <c r="A311" s="360"/>
      <c r="B311" s="360"/>
      <c r="C311" s="360"/>
      <c r="D311" s="360"/>
      <c r="E311" s="360"/>
      <c r="F311" s="360"/>
      <c r="G311" s="361"/>
      <c r="H311" s="361"/>
      <c r="I311" s="361"/>
      <c r="J311" s="361"/>
      <c r="K311" s="36"/>
    </row>
    <row r="312" spans="1:11" ht="15.75" thickBot="1">
      <c r="A312" s="242" t="s">
        <v>139</v>
      </c>
      <c r="B312" s="242"/>
      <c r="C312" s="242"/>
      <c r="D312" s="242"/>
      <c r="E312" s="242"/>
      <c r="F312" s="242"/>
      <c r="G312" s="242"/>
      <c r="H312" s="242"/>
      <c r="I312" s="242"/>
      <c r="J312" s="242"/>
      <c r="K312" s="242"/>
    </row>
    <row r="313" spans="1:11" ht="15.75" thickBot="1">
      <c r="A313" s="242" t="s">
        <v>140</v>
      </c>
      <c r="B313" s="242"/>
      <c r="C313" s="242"/>
      <c r="D313" s="242"/>
      <c r="E313" s="242"/>
      <c r="F313" s="242"/>
      <c r="G313" s="242"/>
      <c r="H313" s="242"/>
      <c r="I313" s="242"/>
      <c r="J313" s="242"/>
      <c r="K313" s="242"/>
    </row>
    <row r="314" spans="1:11" ht="21.75" customHeight="1" thickBot="1">
      <c r="A314" s="11">
        <v>71</v>
      </c>
      <c r="B314" s="12"/>
      <c r="C314" s="13">
        <v>1501</v>
      </c>
      <c r="D314" s="12">
        <v>451</v>
      </c>
      <c r="E314" s="285" t="s">
        <v>141</v>
      </c>
      <c r="F314" s="286"/>
      <c r="G314" s="312">
        <v>0</v>
      </c>
      <c r="H314" s="313"/>
      <c r="I314" s="288"/>
      <c r="J314" s="288"/>
      <c r="K314" s="23">
        <f>G314</f>
        <v>0</v>
      </c>
    </row>
    <row r="315" spans="1:11" ht="15.75" thickBot="1">
      <c r="A315" s="11">
        <v>72</v>
      </c>
      <c r="B315" s="37"/>
      <c r="C315" s="13">
        <v>1501</v>
      </c>
      <c r="D315" s="12">
        <v>464</v>
      </c>
      <c r="E315" s="252" t="s">
        <v>142</v>
      </c>
      <c r="F315" s="252"/>
      <c r="G315" s="287">
        <v>3000</v>
      </c>
      <c r="H315" s="287"/>
      <c r="I315" s="288"/>
      <c r="J315" s="288"/>
      <c r="K315" s="23">
        <f>G315</f>
        <v>3000</v>
      </c>
    </row>
    <row r="316" spans="1:11" ht="15.75" thickBot="1">
      <c r="A316" s="11">
        <v>73</v>
      </c>
      <c r="B316" s="37"/>
      <c r="C316" s="13">
        <v>1501</v>
      </c>
      <c r="D316" s="12">
        <v>511</v>
      </c>
      <c r="E316" s="297" t="s">
        <v>143</v>
      </c>
      <c r="F316" s="298"/>
      <c r="G316" s="329">
        <v>3000</v>
      </c>
      <c r="H316" s="287"/>
      <c r="I316" s="335"/>
      <c r="J316" s="336"/>
      <c r="K316" s="23">
        <f>G316</f>
        <v>3000</v>
      </c>
    </row>
    <row r="317" spans="1:11" ht="15.75" thickBot="1">
      <c r="A317" s="242" t="s">
        <v>421</v>
      </c>
      <c r="B317" s="242"/>
      <c r="C317" s="242"/>
      <c r="D317" s="242"/>
      <c r="E317" s="242"/>
      <c r="F317" s="242"/>
      <c r="G317" s="289">
        <f>SUM(G314:H316)</f>
        <v>6000</v>
      </c>
      <c r="H317" s="289"/>
      <c r="I317" s="290"/>
      <c r="J317" s="290"/>
      <c r="K317" s="22">
        <f>G317</f>
        <v>6000</v>
      </c>
    </row>
    <row r="318" spans="1:11" ht="15.75" thickBot="1">
      <c r="A318" s="349"/>
      <c r="B318" s="350"/>
      <c r="C318" s="350"/>
      <c r="D318" s="350"/>
      <c r="E318" s="350"/>
      <c r="F318" s="350"/>
      <c r="G318" s="350"/>
      <c r="H318" s="350"/>
      <c r="I318" s="350"/>
      <c r="J318" s="350"/>
      <c r="K318" s="351"/>
    </row>
    <row r="319" spans="1:11" ht="15.75" thickBot="1">
      <c r="A319" s="242" t="s">
        <v>144</v>
      </c>
      <c r="B319" s="242"/>
      <c r="C319" s="242"/>
      <c r="D319" s="242"/>
      <c r="E319" s="242"/>
      <c r="F319" s="242"/>
      <c r="G319" s="242"/>
      <c r="H319" s="242"/>
      <c r="I319" s="242"/>
      <c r="J319" s="242"/>
      <c r="K319" s="242"/>
    </row>
    <row r="320" spans="1:11" ht="15.75" thickBot="1">
      <c r="A320" s="310" t="s">
        <v>145</v>
      </c>
      <c r="B320" s="310"/>
      <c r="C320" s="310"/>
      <c r="D320" s="310"/>
      <c r="E320" s="310"/>
      <c r="F320" s="310"/>
      <c r="G320" s="310"/>
      <c r="H320" s="310"/>
      <c r="I320" s="310"/>
      <c r="J320" s="310"/>
      <c r="K320" s="310"/>
    </row>
    <row r="321" spans="1:11" ht="15.75" thickBot="1">
      <c r="A321" s="242" t="s">
        <v>146</v>
      </c>
      <c r="B321" s="242"/>
      <c r="C321" s="242"/>
      <c r="D321" s="242"/>
      <c r="E321" s="242"/>
      <c r="F321" s="242"/>
      <c r="G321" s="242"/>
      <c r="H321" s="242"/>
      <c r="I321" s="242"/>
      <c r="J321" s="242"/>
      <c r="K321" s="242"/>
    </row>
    <row r="322" spans="1:11" ht="15.75" thickBot="1">
      <c r="A322" s="11">
        <v>74</v>
      </c>
      <c r="B322" s="13"/>
      <c r="C322" s="13">
        <v>1502</v>
      </c>
      <c r="D322" s="27">
        <v>421</v>
      </c>
      <c r="E322" s="252" t="s">
        <v>25</v>
      </c>
      <c r="F322" s="252"/>
      <c r="G322" s="253"/>
      <c r="H322" s="253"/>
      <c r="I322" s="254"/>
      <c r="J322" s="254"/>
      <c r="K322" s="14"/>
    </row>
    <row r="323" spans="1:11" ht="15.75" thickBot="1">
      <c r="A323" s="11">
        <v>75</v>
      </c>
      <c r="B323" s="27"/>
      <c r="C323" s="13">
        <v>1502</v>
      </c>
      <c r="D323" s="27">
        <v>423</v>
      </c>
      <c r="E323" s="252" t="s">
        <v>15</v>
      </c>
      <c r="F323" s="252"/>
      <c r="G323" s="243">
        <f>G324+G325</f>
        <v>2500</v>
      </c>
      <c r="H323" s="243"/>
      <c r="I323" s="244"/>
      <c r="J323" s="244"/>
      <c r="K323" s="18">
        <f>K325+K324</f>
        <v>2500</v>
      </c>
    </row>
    <row r="324" spans="1:11" ht="15.75" thickBot="1">
      <c r="A324" s="16"/>
      <c r="B324" s="27">
        <v>1</v>
      </c>
      <c r="C324" s="13"/>
      <c r="D324" s="27"/>
      <c r="E324" s="265" t="s">
        <v>147</v>
      </c>
      <c r="F324" s="266"/>
      <c r="G324" s="268">
        <v>500</v>
      </c>
      <c r="H324" s="253"/>
      <c r="I324" s="269"/>
      <c r="J324" s="270"/>
      <c r="K324" s="14">
        <v>500</v>
      </c>
    </row>
    <row r="325" spans="1:11" ht="15.75" thickBot="1">
      <c r="A325" s="16"/>
      <c r="B325" s="27">
        <v>2</v>
      </c>
      <c r="C325" s="13"/>
      <c r="D325" s="27"/>
      <c r="E325" s="265" t="s">
        <v>301</v>
      </c>
      <c r="F325" s="266"/>
      <c r="G325" s="268">
        <v>2000</v>
      </c>
      <c r="H325" s="253"/>
      <c r="I325" s="265"/>
      <c r="J325" s="266"/>
      <c r="K325" s="14">
        <f>G325</f>
        <v>2000</v>
      </c>
    </row>
    <row r="326" spans="1:11" ht="15.75" thickBot="1">
      <c r="A326" s="242" t="s">
        <v>422</v>
      </c>
      <c r="B326" s="242"/>
      <c r="C326" s="242"/>
      <c r="D326" s="242"/>
      <c r="E326" s="242"/>
      <c r="F326" s="242"/>
      <c r="G326" s="243">
        <f>G323+G322</f>
        <v>2500</v>
      </c>
      <c r="H326" s="243"/>
      <c r="I326" s="359"/>
      <c r="J326" s="359"/>
      <c r="K326" s="18">
        <f>G326</f>
        <v>2500</v>
      </c>
    </row>
    <row r="327" spans="1:11" ht="18" customHeight="1" thickBot="1">
      <c r="A327" s="349"/>
      <c r="B327" s="350"/>
      <c r="C327" s="350"/>
      <c r="D327" s="350"/>
      <c r="E327" s="350"/>
      <c r="F327" s="350"/>
      <c r="G327" s="350"/>
      <c r="H327" s="350"/>
      <c r="I327" s="350"/>
      <c r="J327" s="350"/>
      <c r="K327" s="351"/>
    </row>
    <row r="328" spans="1:11" ht="15.75" thickBot="1">
      <c r="A328" s="278" t="s">
        <v>148</v>
      </c>
      <c r="B328" s="278"/>
      <c r="C328" s="278"/>
      <c r="D328" s="278"/>
      <c r="E328" s="278"/>
      <c r="F328" s="278"/>
      <c r="G328" s="278"/>
      <c r="H328" s="278"/>
      <c r="I328" s="278"/>
      <c r="J328" s="278"/>
      <c r="K328" s="278"/>
    </row>
    <row r="329" spans="1:11" ht="15.75" thickBot="1">
      <c r="A329" s="242" t="s">
        <v>146</v>
      </c>
      <c r="B329" s="242"/>
      <c r="C329" s="242"/>
      <c r="D329" s="242"/>
      <c r="E329" s="242"/>
      <c r="F329" s="242"/>
      <c r="G329" s="242"/>
      <c r="H329" s="242"/>
      <c r="I329" s="242"/>
      <c r="J329" s="242"/>
      <c r="K329" s="242"/>
    </row>
    <row r="330" spans="1:11" ht="15.75" thickBot="1">
      <c r="A330" s="99" t="s">
        <v>333</v>
      </c>
      <c r="B330" s="39"/>
      <c r="C330" s="39">
        <v>1502</v>
      </c>
      <c r="D330" s="40">
        <v>481</v>
      </c>
      <c r="E330" s="311" t="s">
        <v>17</v>
      </c>
      <c r="F330" s="311"/>
      <c r="G330" s="243">
        <v>1600</v>
      </c>
      <c r="H330" s="243"/>
      <c r="I330" s="359"/>
      <c r="J330" s="359"/>
      <c r="K330" s="138">
        <f>G330</f>
        <v>1600</v>
      </c>
    </row>
    <row r="331" spans="1:11" ht="15.75" thickBot="1">
      <c r="A331" s="242" t="s">
        <v>422</v>
      </c>
      <c r="B331" s="242"/>
      <c r="C331" s="242"/>
      <c r="D331" s="242"/>
      <c r="E331" s="242"/>
      <c r="F331" s="242"/>
      <c r="G331" s="243">
        <f>G330</f>
        <v>1600</v>
      </c>
      <c r="H331" s="243"/>
      <c r="I331" s="359"/>
      <c r="J331" s="359"/>
      <c r="K331" s="165">
        <f>G331</f>
        <v>1600</v>
      </c>
    </row>
    <row r="332" spans="1:11" ht="15.75" thickBot="1">
      <c r="A332" s="257"/>
      <c r="B332" s="271"/>
      <c r="C332" s="271"/>
      <c r="D332" s="271"/>
      <c r="E332" s="271"/>
      <c r="F332" s="271"/>
      <c r="G332" s="271"/>
      <c r="H332" s="271"/>
      <c r="I332" s="271"/>
      <c r="J332" s="271"/>
      <c r="K332" s="258"/>
    </row>
    <row r="333" spans="1:11" ht="15.75" thickBot="1">
      <c r="A333" s="242" t="s">
        <v>332</v>
      </c>
      <c r="B333" s="242"/>
      <c r="C333" s="242"/>
      <c r="D333" s="242"/>
      <c r="E333" s="242"/>
      <c r="F333" s="242"/>
      <c r="G333" s="242"/>
      <c r="H333" s="242"/>
      <c r="I333" s="242"/>
      <c r="J333" s="242"/>
      <c r="K333" s="242"/>
    </row>
    <row r="334" spans="1:11" ht="15.75" thickBot="1">
      <c r="A334" s="242" t="s">
        <v>146</v>
      </c>
      <c r="B334" s="242"/>
      <c r="C334" s="242"/>
      <c r="D334" s="242"/>
      <c r="E334" s="242"/>
      <c r="F334" s="242"/>
      <c r="G334" s="242"/>
      <c r="H334" s="242"/>
      <c r="I334" s="242"/>
      <c r="J334" s="242"/>
      <c r="K334" s="242"/>
    </row>
    <row r="335" spans="1:11" ht="15.75" thickBot="1">
      <c r="A335" s="204" t="s">
        <v>334</v>
      </c>
      <c r="B335" s="184"/>
      <c r="C335" s="184">
        <v>1502</v>
      </c>
      <c r="D335" s="177">
        <v>423</v>
      </c>
      <c r="E335" s="311" t="s">
        <v>15</v>
      </c>
      <c r="F335" s="311"/>
      <c r="G335" s="276">
        <v>500</v>
      </c>
      <c r="H335" s="276"/>
      <c r="I335" s="311"/>
      <c r="J335" s="311"/>
      <c r="K335" s="185">
        <f>G335</f>
        <v>500</v>
      </c>
    </row>
    <row r="336" spans="1:11" ht="15.75" thickBot="1">
      <c r="A336" s="278" t="s">
        <v>423</v>
      </c>
      <c r="B336" s="278"/>
      <c r="C336" s="278"/>
      <c r="D336" s="278"/>
      <c r="E336" s="278"/>
      <c r="F336" s="278"/>
      <c r="G336" s="299">
        <f>G335</f>
        <v>500</v>
      </c>
      <c r="H336" s="299"/>
      <c r="I336" s="294"/>
      <c r="J336" s="294"/>
      <c r="K336" s="41">
        <f>G335</f>
        <v>500</v>
      </c>
    </row>
    <row r="337" spans="1:11" ht="15.75" thickBot="1">
      <c r="A337" s="303" t="s">
        <v>150</v>
      </c>
      <c r="B337" s="304"/>
      <c r="C337" s="304"/>
      <c r="D337" s="304"/>
      <c r="E337" s="304"/>
      <c r="F337" s="304"/>
      <c r="G337" s="304"/>
      <c r="H337" s="304"/>
      <c r="I337" s="304"/>
      <c r="J337" s="304"/>
      <c r="K337" s="305"/>
    </row>
    <row r="338" spans="1:11" ht="15.75" thickBot="1">
      <c r="A338" s="303" t="s">
        <v>151</v>
      </c>
      <c r="B338" s="304"/>
      <c r="C338" s="304"/>
      <c r="D338" s="304"/>
      <c r="E338" s="304"/>
      <c r="F338" s="304"/>
      <c r="G338" s="304"/>
      <c r="H338" s="304"/>
      <c r="I338" s="304"/>
      <c r="J338" s="304"/>
      <c r="K338" s="305"/>
    </row>
    <row r="339" spans="1:11" ht="15.75" thickBot="1">
      <c r="A339" s="303" t="s">
        <v>152</v>
      </c>
      <c r="B339" s="304"/>
      <c r="C339" s="304"/>
      <c r="D339" s="304"/>
      <c r="E339" s="304"/>
      <c r="F339" s="304"/>
      <c r="G339" s="304"/>
      <c r="H339" s="304"/>
      <c r="I339" s="304"/>
      <c r="J339" s="304"/>
      <c r="K339" s="305"/>
    </row>
    <row r="340" spans="1:11" ht="15.75" thickBot="1">
      <c r="A340" s="69">
        <v>77</v>
      </c>
      <c r="B340" s="8"/>
      <c r="C340" s="8">
        <v>101</v>
      </c>
      <c r="D340" s="69">
        <v>424</v>
      </c>
      <c r="E340" s="355" t="s">
        <v>153</v>
      </c>
      <c r="F340" s="298"/>
      <c r="G340" s="356">
        <f>SUM(G341:H346)</f>
        <v>22661</v>
      </c>
      <c r="H340" s="243"/>
      <c r="I340" s="357"/>
      <c r="J340" s="358"/>
      <c r="K340" s="97">
        <f>SUM(K341:K346)</f>
        <v>22661</v>
      </c>
    </row>
    <row r="341" spans="1:11" ht="15.75" thickBot="1">
      <c r="A341" s="8"/>
      <c r="B341" s="79">
        <v>1</v>
      </c>
      <c r="C341" s="8"/>
      <c r="D341" s="8"/>
      <c r="E341" s="269" t="s">
        <v>154</v>
      </c>
      <c r="F341" s="270"/>
      <c r="G341" s="354">
        <v>1500</v>
      </c>
      <c r="H341" s="253"/>
      <c r="I341" s="354"/>
      <c r="J341" s="253"/>
      <c r="K341" s="98">
        <v>1500</v>
      </c>
    </row>
    <row r="342" spans="1:11" ht="15.75" thickBot="1">
      <c r="A342" s="80"/>
      <c r="B342" s="73">
        <v>2</v>
      </c>
      <c r="C342" s="75"/>
      <c r="D342" s="73"/>
      <c r="E342" s="265" t="s">
        <v>155</v>
      </c>
      <c r="F342" s="266"/>
      <c r="G342" s="329">
        <v>5600</v>
      </c>
      <c r="H342" s="287"/>
      <c r="I342" s="335"/>
      <c r="J342" s="336"/>
      <c r="K342" s="77">
        <f t="shared" ref="K342:K348" si="4">G342</f>
        <v>5600</v>
      </c>
    </row>
    <row r="343" spans="1:11" ht="15.75" thickBot="1">
      <c r="A343" s="80"/>
      <c r="B343" s="73">
        <v>3</v>
      </c>
      <c r="C343" s="75"/>
      <c r="D343" s="73"/>
      <c r="E343" s="269" t="s">
        <v>156</v>
      </c>
      <c r="F343" s="270"/>
      <c r="G343" s="312">
        <v>500</v>
      </c>
      <c r="H343" s="313"/>
      <c r="I343" s="268"/>
      <c r="J343" s="253"/>
      <c r="K343" s="77">
        <v>500</v>
      </c>
    </row>
    <row r="344" spans="1:11" ht="15.75" thickBot="1">
      <c r="A344" s="80"/>
      <c r="B344" s="74">
        <v>4</v>
      </c>
      <c r="C344" s="75"/>
      <c r="D344" s="73"/>
      <c r="E344" s="269" t="s">
        <v>157</v>
      </c>
      <c r="F344" s="270"/>
      <c r="G344" s="312">
        <v>1100</v>
      </c>
      <c r="H344" s="313"/>
      <c r="I344" s="352"/>
      <c r="J344" s="353"/>
      <c r="K344" s="77">
        <f>G344</f>
        <v>1100</v>
      </c>
    </row>
    <row r="345" spans="1:11" ht="15.75" thickBot="1">
      <c r="A345" s="80"/>
      <c r="B345" s="73">
        <v>5</v>
      </c>
      <c r="C345" s="75"/>
      <c r="D345" s="73"/>
      <c r="E345" s="269" t="s">
        <v>158</v>
      </c>
      <c r="F345" s="270"/>
      <c r="G345" s="312">
        <v>600</v>
      </c>
      <c r="H345" s="313"/>
      <c r="I345" s="268"/>
      <c r="J345" s="253"/>
      <c r="K345" s="77">
        <f>G345</f>
        <v>600</v>
      </c>
    </row>
    <row r="346" spans="1:11" ht="15.75" thickBot="1">
      <c r="A346" s="80"/>
      <c r="B346" s="74">
        <v>6</v>
      </c>
      <c r="C346" s="75"/>
      <c r="D346" s="73"/>
      <c r="E346" s="269" t="s">
        <v>373</v>
      </c>
      <c r="F346" s="270"/>
      <c r="G346" s="312">
        <v>13361</v>
      </c>
      <c r="H346" s="313"/>
      <c r="I346" s="352"/>
      <c r="J346" s="353"/>
      <c r="K346" s="77">
        <f>G346</f>
        <v>13361</v>
      </c>
    </row>
    <row r="347" spans="1:11" ht="15.75" thickBot="1">
      <c r="A347" s="69">
        <v>78</v>
      </c>
      <c r="B347" s="73"/>
      <c r="C347" s="75">
        <v>101</v>
      </c>
      <c r="D347" s="73">
        <v>451</v>
      </c>
      <c r="E347" s="265" t="s">
        <v>159</v>
      </c>
      <c r="F347" s="266"/>
      <c r="G347" s="345">
        <f>G348</f>
        <v>56934</v>
      </c>
      <c r="H347" s="289"/>
      <c r="I347" s="268"/>
      <c r="J347" s="253"/>
      <c r="K347" s="78">
        <f t="shared" si="4"/>
        <v>56934</v>
      </c>
    </row>
    <row r="348" spans="1:11" ht="15.75" thickBot="1">
      <c r="A348" s="69"/>
      <c r="B348" s="73">
        <v>1</v>
      </c>
      <c r="C348" s="75"/>
      <c r="D348" s="73"/>
      <c r="E348" s="265" t="s">
        <v>160</v>
      </c>
      <c r="F348" s="266"/>
      <c r="G348" s="329">
        <v>56934</v>
      </c>
      <c r="H348" s="287"/>
      <c r="I348" s="268"/>
      <c r="J348" s="253"/>
      <c r="K348" s="77">
        <f t="shared" si="4"/>
        <v>56934</v>
      </c>
    </row>
    <row r="349" spans="1:11" ht="15.75" thickBot="1">
      <c r="A349" s="69">
        <v>79</v>
      </c>
      <c r="B349" s="73"/>
      <c r="C349" s="75">
        <v>101</v>
      </c>
      <c r="D349" s="73">
        <v>512</v>
      </c>
      <c r="E349" s="252" t="s">
        <v>18</v>
      </c>
      <c r="F349" s="252"/>
      <c r="G349" s="289">
        <v>1000</v>
      </c>
      <c r="H349" s="290"/>
      <c r="I349" s="290"/>
      <c r="J349" s="290"/>
      <c r="K349" s="78">
        <f t="shared" ref="K349:K352" si="5">G349</f>
        <v>1000</v>
      </c>
    </row>
    <row r="350" spans="1:11" ht="15.75" thickBot="1">
      <c r="A350" s="80"/>
      <c r="B350" s="73">
        <v>1</v>
      </c>
      <c r="C350" s="75"/>
      <c r="D350" s="73"/>
      <c r="E350" s="265" t="s">
        <v>161</v>
      </c>
      <c r="F350" s="266"/>
      <c r="G350" s="330">
        <v>500</v>
      </c>
      <c r="H350" s="288"/>
      <c r="I350" s="346"/>
      <c r="J350" s="347"/>
      <c r="K350" s="77">
        <f t="shared" si="5"/>
        <v>500</v>
      </c>
    </row>
    <row r="351" spans="1:11" ht="15.75" thickBot="1">
      <c r="A351" s="80"/>
      <c r="B351" s="73">
        <v>2</v>
      </c>
      <c r="C351" s="75"/>
      <c r="D351" s="73"/>
      <c r="E351" s="265" t="s">
        <v>162</v>
      </c>
      <c r="F351" s="266"/>
      <c r="G351" s="330">
        <v>500</v>
      </c>
      <c r="H351" s="288"/>
      <c r="I351" s="346"/>
      <c r="J351" s="347"/>
      <c r="K351" s="77">
        <v>500</v>
      </c>
    </row>
    <row r="352" spans="1:11" ht="27" customHeight="1" thickBot="1">
      <c r="A352" s="242" t="s">
        <v>424</v>
      </c>
      <c r="B352" s="242"/>
      <c r="C352" s="242"/>
      <c r="D352" s="242"/>
      <c r="E352" s="242"/>
      <c r="F352" s="242"/>
      <c r="G352" s="289">
        <f>G340+G347+G349</f>
        <v>80595</v>
      </c>
      <c r="H352" s="289"/>
      <c r="I352" s="290"/>
      <c r="J352" s="290"/>
      <c r="K352" s="78">
        <f t="shared" si="5"/>
        <v>80595</v>
      </c>
    </row>
    <row r="353" spans="1:11" ht="24.75" customHeight="1" thickBot="1">
      <c r="A353" s="349"/>
      <c r="B353" s="350"/>
      <c r="C353" s="350"/>
      <c r="D353" s="350"/>
      <c r="E353" s="350"/>
      <c r="F353" s="350"/>
      <c r="G353" s="350"/>
      <c r="H353" s="350"/>
      <c r="I353" s="350"/>
      <c r="J353" s="350"/>
      <c r="K353" s="351"/>
    </row>
    <row r="354" spans="1:11" ht="22.5" customHeight="1" thickBot="1">
      <c r="A354" s="303" t="s">
        <v>163</v>
      </c>
      <c r="B354" s="304"/>
      <c r="C354" s="304"/>
      <c r="D354" s="304"/>
      <c r="E354" s="304"/>
      <c r="F354" s="304"/>
      <c r="G354" s="304"/>
      <c r="H354" s="304"/>
      <c r="I354" s="304"/>
      <c r="J354" s="304"/>
      <c r="K354" s="305"/>
    </row>
    <row r="355" spans="1:11" ht="30" customHeight="1" thickBot="1">
      <c r="A355" s="303" t="s">
        <v>152</v>
      </c>
      <c r="B355" s="304"/>
      <c r="C355" s="304"/>
      <c r="D355" s="304"/>
      <c r="E355" s="304"/>
      <c r="F355" s="304"/>
      <c r="G355" s="304"/>
      <c r="H355" s="304"/>
      <c r="I355" s="304"/>
      <c r="J355" s="304"/>
      <c r="K355" s="305"/>
    </row>
    <row r="356" spans="1:11" ht="22.5" customHeight="1" thickBot="1">
      <c r="A356" s="237">
        <v>80</v>
      </c>
      <c r="B356" s="227"/>
      <c r="C356" s="227">
        <v>101</v>
      </c>
      <c r="D356" s="227">
        <v>454</v>
      </c>
      <c r="E356" s="246" t="s">
        <v>355</v>
      </c>
      <c r="F356" s="248"/>
      <c r="G356" s="342">
        <v>1000</v>
      </c>
      <c r="H356" s="313"/>
      <c r="I356" s="343"/>
      <c r="J356" s="334"/>
      <c r="K356" s="232">
        <f>G356</f>
        <v>1000</v>
      </c>
    </row>
    <row r="357" spans="1:11" ht="24" customHeight="1" thickBot="1">
      <c r="A357" s="16"/>
      <c r="B357" s="16">
        <v>1</v>
      </c>
      <c r="C357" s="16"/>
      <c r="D357" s="16"/>
      <c r="E357" s="344" t="s">
        <v>164</v>
      </c>
      <c r="F357" s="266"/>
      <c r="G357" s="345">
        <f>G356</f>
        <v>1000</v>
      </c>
      <c r="H357" s="289"/>
      <c r="I357" s="346"/>
      <c r="J357" s="347"/>
      <c r="K357" s="22">
        <f>G357</f>
        <v>1000</v>
      </c>
    </row>
    <row r="358" spans="1:11" ht="25.5" customHeight="1" thickBot="1">
      <c r="A358" s="242" t="s">
        <v>424</v>
      </c>
      <c r="B358" s="242"/>
      <c r="C358" s="242"/>
      <c r="D358" s="242"/>
      <c r="E358" s="242"/>
      <c r="F358" s="242"/>
      <c r="G358" s="289">
        <f>G357+G352</f>
        <v>81595</v>
      </c>
      <c r="H358" s="289"/>
      <c r="I358" s="290"/>
      <c r="J358" s="290"/>
      <c r="K358" s="166">
        <f t="shared" ref="K358" si="6">G358</f>
        <v>81595</v>
      </c>
    </row>
    <row r="359" spans="1:11" ht="12" customHeight="1" thickBot="1">
      <c r="A359" s="307"/>
      <c r="B359" s="307"/>
      <c r="C359" s="307"/>
      <c r="D359" s="307"/>
      <c r="E359" s="307"/>
      <c r="F359" s="307"/>
      <c r="G359" s="307"/>
      <c r="H359" s="307"/>
      <c r="I359" s="307"/>
      <c r="J359" s="307"/>
      <c r="K359" s="307"/>
    </row>
    <row r="360" spans="1:11" ht="15.75" thickBot="1">
      <c r="A360" s="278" t="s">
        <v>165</v>
      </c>
      <c r="B360" s="278"/>
      <c r="C360" s="278"/>
      <c r="D360" s="278"/>
      <c r="E360" s="278"/>
      <c r="F360" s="278"/>
      <c r="G360" s="278"/>
      <c r="H360" s="278"/>
      <c r="I360" s="278"/>
      <c r="J360" s="278"/>
      <c r="K360" s="278"/>
    </row>
    <row r="361" spans="1:11" ht="15.75" thickBot="1">
      <c r="A361" s="242" t="s">
        <v>166</v>
      </c>
      <c r="B361" s="242"/>
      <c r="C361" s="242"/>
      <c r="D361" s="242"/>
      <c r="E361" s="242"/>
      <c r="F361" s="242"/>
      <c r="G361" s="242"/>
      <c r="H361" s="242"/>
      <c r="I361" s="242"/>
      <c r="J361" s="242"/>
      <c r="K361" s="242"/>
    </row>
    <row r="362" spans="1:11" ht="15.75" thickBot="1">
      <c r="A362" s="242" t="s">
        <v>167</v>
      </c>
      <c r="B362" s="242"/>
      <c r="C362" s="242"/>
      <c r="D362" s="242"/>
      <c r="E362" s="242"/>
      <c r="F362" s="242"/>
      <c r="G362" s="242"/>
      <c r="H362" s="242"/>
      <c r="I362" s="242"/>
      <c r="J362" s="242"/>
      <c r="K362" s="242"/>
    </row>
    <row r="363" spans="1:11" ht="15.75" thickBot="1">
      <c r="A363" s="69">
        <v>81</v>
      </c>
      <c r="B363" s="76"/>
      <c r="C363" s="101">
        <v>1102</v>
      </c>
      <c r="D363" s="100">
        <v>451</v>
      </c>
      <c r="E363" s="252" t="s">
        <v>159</v>
      </c>
      <c r="F363" s="252"/>
      <c r="G363" s="289">
        <f>G373</f>
        <v>121746</v>
      </c>
      <c r="H363" s="289"/>
      <c r="I363" s="290"/>
      <c r="J363" s="290"/>
      <c r="K363" s="78">
        <f>G373</f>
        <v>121746</v>
      </c>
    </row>
    <row r="364" spans="1:11" ht="30" customHeight="1" thickBot="1">
      <c r="A364" s="69"/>
      <c r="B364" s="100">
        <v>1</v>
      </c>
      <c r="C364" s="75"/>
      <c r="D364" s="76"/>
      <c r="E364" s="331" t="s">
        <v>138</v>
      </c>
      <c r="F364" s="332"/>
      <c r="G364" s="268">
        <v>11820</v>
      </c>
      <c r="H364" s="253"/>
      <c r="I364" s="265"/>
      <c r="J364" s="266"/>
      <c r="K364" s="72">
        <v>11820</v>
      </c>
    </row>
    <row r="365" spans="1:11" ht="30" customHeight="1" thickBot="1">
      <c r="A365" s="190"/>
      <c r="B365" s="192">
        <v>2</v>
      </c>
      <c r="C365" s="184"/>
      <c r="D365" s="188"/>
      <c r="E365" s="348" t="s">
        <v>400</v>
      </c>
      <c r="F365" s="267"/>
      <c r="G365" s="282">
        <v>13971</v>
      </c>
      <c r="H365" s="276"/>
      <c r="I365" s="283"/>
      <c r="J365" s="270"/>
      <c r="K365" s="185">
        <f>G365</f>
        <v>13971</v>
      </c>
    </row>
    <row r="366" spans="1:11" ht="30" customHeight="1" thickBot="1">
      <c r="A366" s="69"/>
      <c r="B366" s="100">
        <v>3</v>
      </c>
      <c r="C366" s="119"/>
      <c r="D366" s="116"/>
      <c r="E366" s="331" t="s">
        <v>339</v>
      </c>
      <c r="F366" s="332"/>
      <c r="G366" s="268">
        <v>17000</v>
      </c>
      <c r="H366" s="253"/>
      <c r="I366" s="265"/>
      <c r="J366" s="266"/>
      <c r="K366" s="115">
        <f>G366</f>
        <v>17000</v>
      </c>
    </row>
    <row r="367" spans="1:11" ht="30" customHeight="1" thickBot="1">
      <c r="A367" s="69"/>
      <c r="B367" s="100">
        <v>4</v>
      </c>
      <c r="C367" s="119"/>
      <c r="D367" s="116"/>
      <c r="E367" s="331" t="s">
        <v>340</v>
      </c>
      <c r="F367" s="332"/>
      <c r="G367" s="268">
        <v>6000</v>
      </c>
      <c r="H367" s="253"/>
      <c r="I367" s="265"/>
      <c r="J367" s="266"/>
      <c r="K367" s="115">
        <v>6000</v>
      </c>
    </row>
    <row r="368" spans="1:11" ht="30" customHeight="1" thickBot="1">
      <c r="A368" s="69"/>
      <c r="B368" s="100">
        <v>5</v>
      </c>
      <c r="C368" s="119"/>
      <c r="D368" s="116"/>
      <c r="E368" s="331" t="s">
        <v>341</v>
      </c>
      <c r="F368" s="332"/>
      <c r="G368" s="268">
        <v>13000</v>
      </c>
      <c r="H368" s="253"/>
      <c r="I368" s="265"/>
      <c r="J368" s="266"/>
      <c r="K368" s="115">
        <v>13000</v>
      </c>
    </row>
    <row r="369" spans="1:11" ht="30" customHeight="1" thickBot="1">
      <c r="A369" s="69"/>
      <c r="B369" s="100">
        <v>6</v>
      </c>
      <c r="C369" s="119"/>
      <c r="D369" s="116"/>
      <c r="E369" s="331" t="s">
        <v>342</v>
      </c>
      <c r="F369" s="332"/>
      <c r="G369" s="268">
        <v>7500</v>
      </c>
      <c r="H369" s="253"/>
      <c r="I369" s="265"/>
      <c r="J369" s="266"/>
      <c r="K369" s="115">
        <v>7500</v>
      </c>
    </row>
    <row r="370" spans="1:11" ht="30" customHeight="1" thickBot="1">
      <c r="A370" s="69"/>
      <c r="B370" s="100">
        <v>7</v>
      </c>
      <c r="C370" s="154"/>
      <c r="D370" s="150"/>
      <c r="E370" s="263" t="s">
        <v>381</v>
      </c>
      <c r="F370" s="267"/>
      <c r="G370" s="275">
        <v>17600</v>
      </c>
      <c r="H370" s="276"/>
      <c r="I370" s="269"/>
      <c r="J370" s="270"/>
      <c r="K370" s="149">
        <f>G370</f>
        <v>17600</v>
      </c>
    </row>
    <row r="371" spans="1:11" ht="30" customHeight="1" thickBot="1">
      <c r="A371" s="69"/>
      <c r="B371" s="100">
        <v>8</v>
      </c>
      <c r="C371" s="179"/>
      <c r="D371" s="187"/>
      <c r="E371" s="263" t="s">
        <v>379</v>
      </c>
      <c r="F371" s="395"/>
      <c r="G371" s="275">
        <v>31700</v>
      </c>
      <c r="H371" s="276"/>
      <c r="I371" s="269"/>
      <c r="J371" s="270"/>
      <c r="K371" s="181">
        <f>G371</f>
        <v>31700</v>
      </c>
    </row>
    <row r="372" spans="1:11" ht="31.5" customHeight="1" thickBot="1">
      <c r="A372" s="214"/>
      <c r="B372" s="214">
        <v>9</v>
      </c>
      <c r="C372" s="208"/>
      <c r="D372" s="214"/>
      <c r="E372" s="263" t="s">
        <v>399</v>
      </c>
      <c r="F372" s="264"/>
      <c r="G372" s="312">
        <v>3155</v>
      </c>
      <c r="H372" s="398"/>
      <c r="I372" s="269"/>
      <c r="J372" s="384"/>
      <c r="K372" s="212">
        <f>G372</f>
        <v>3155</v>
      </c>
    </row>
    <row r="373" spans="1:11" ht="29.25" customHeight="1" thickBot="1">
      <c r="A373" s="242" t="s">
        <v>425</v>
      </c>
      <c r="B373" s="242"/>
      <c r="C373" s="242"/>
      <c r="D373" s="242"/>
      <c r="E373" s="242"/>
      <c r="F373" s="242"/>
      <c r="G373" s="289">
        <f>SUM(G364:H372)</f>
        <v>121746</v>
      </c>
      <c r="H373" s="289"/>
      <c r="I373" s="290"/>
      <c r="J373" s="290"/>
      <c r="K373" s="94">
        <f>G373</f>
        <v>121746</v>
      </c>
    </row>
    <row r="374" spans="1:11" ht="35.25" customHeight="1" thickBot="1">
      <c r="A374" s="291"/>
      <c r="B374" s="277"/>
      <c r="C374" s="277"/>
      <c r="D374" s="277"/>
      <c r="E374" s="277"/>
      <c r="F374" s="277"/>
      <c r="G374" s="277"/>
      <c r="H374" s="277"/>
      <c r="I374" s="277"/>
      <c r="J374" s="277"/>
      <c r="K374" s="277"/>
    </row>
    <row r="375" spans="1:11" ht="23.25" customHeight="1" thickBot="1">
      <c r="A375" s="242" t="s">
        <v>168</v>
      </c>
      <c r="B375" s="242"/>
      <c r="C375" s="242"/>
      <c r="D375" s="242"/>
      <c r="E375" s="242"/>
      <c r="F375" s="242"/>
      <c r="G375" s="242"/>
      <c r="H375" s="242"/>
      <c r="I375" s="242"/>
      <c r="J375" s="242"/>
      <c r="K375" s="242"/>
    </row>
    <row r="376" spans="1:11" ht="24.75" customHeight="1" thickBot="1">
      <c r="A376" s="242" t="s">
        <v>167</v>
      </c>
      <c r="B376" s="242"/>
      <c r="C376" s="242"/>
      <c r="D376" s="242"/>
      <c r="E376" s="242"/>
      <c r="F376" s="242"/>
      <c r="G376" s="242"/>
      <c r="H376" s="242"/>
      <c r="I376" s="242"/>
      <c r="J376" s="242"/>
      <c r="K376" s="242"/>
    </row>
    <row r="377" spans="1:11" ht="23.25" customHeight="1" thickBot="1">
      <c r="A377" s="108">
        <v>82</v>
      </c>
      <c r="B377" s="13"/>
      <c r="C377" s="13">
        <v>1102</v>
      </c>
      <c r="D377" s="13">
        <v>511</v>
      </c>
      <c r="E377" s="252" t="s">
        <v>68</v>
      </c>
      <c r="F377" s="252"/>
      <c r="G377" s="287">
        <v>163500</v>
      </c>
      <c r="H377" s="287"/>
      <c r="I377" s="288"/>
      <c r="J377" s="288"/>
      <c r="K377" s="23">
        <f>G377</f>
        <v>163500</v>
      </c>
    </row>
    <row r="378" spans="1:11" ht="22.5" customHeight="1" thickBot="1">
      <c r="A378" s="108">
        <v>83</v>
      </c>
      <c r="B378" s="119"/>
      <c r="C378" s="119">
        <v>1102</v>
      </c>
      <c r="D378" s="119">
        <v>511</v>
      </c>
      <c r="E378" s="252" t="s">
        <v>302</v>
      </c>
      <c r="F378" s="252"/>
      <c r="G378" s="287">
        <v>1635</v>
      </c>
      <c r="H378" s="287"/>
      <c r="I378" s="288"/>
      <c r="J378" s="288"/>
      <c r="K378" s="118">
        <f>G378</f>
        <v>1635</v>
      </c>
    </row>
    <row r="379" spans="1:11" ht="26.25" customHeight="1" thickBot="1">
      <c r="A379" s="278" t="s">
        <v>426</v>
      </c>
      <c r="B379" s="278"/>
      <c r="C379" s="278"/>
      <c r="D379" s="278"/>
      <c r="E379" s="278"/>
      <c r="F379" s="278"/>
      <c r="G379" s="279">
        <f>G377+G378</f>
        <v>165135</v>
      </c>
      <c r="H379" s="279"/>
      <c r="I379" s="280"/>
      <c r="J379" s="280"/>
      <c r="K379" s="213">
        <f>G379</f>
        <v>165135</v>
      </c>
    </row>
    <row r="380" spans="1:11" ht="21" customHeight="1" thickBot="1">
      <c r="A380" s="281"/>
      <c r="B380" s="281"/>
      <c r="C380" s="281"/>
      <c r="D380" s="281"/>
      <c r="E380" s="281"/>
      <c r="F380" s="281"/>
      <c r="G380" s="281"/>
      <c r="H380" s="281"/>
      <c r="I380" s="281"/>
      <c r="J380" s="281"/>
      <c r="K380" s="281"/>
    </row>
    <row r="381" spans="1:11" ht="15.75" thickBot="1">
      <c r="A381" s="278" t="s">
        <v>169</v>
      </c>
      <c r="B381" s="278"/>
      <c r="C381" s="278"/>
      <c r="D381" s="278"/>
      <c r="E381" s="278"/>
      <c r="F381" s="278"/>
      <c r="G381" s="278"/>
      <c r="H381" s="278"/>
      <c r="I381" s="278"/>
      <c r="J381" s="278"/>
      <c r="K381" s="278"/>
    </row>
    <row r="382" spans="1:11" ht="15.75" thickBot="1">
      <c r="A382" s="242" t="s">
        <v>170</v>
      </c>
      <c r="B382" s="242"/>
      <c r="C382" s="242"/>
      <c r="D382" s="242"/>
      <c r="E382" s="242"/>
      <c r="F382" s="242"/>
      <c r="G382" s="242"/>
      <c r="H382" s="242"/>
      <c r="I382" s="242"/>
      <c r="J382" s="242"/>
      <c r="K382" s="242"/>
    </row>
    <row r="383" spans="1:11" ht="15.75" thickBot="1">
      <c r="A383" s="242" t="s">
        <v>171</v>
      </c>
      <c r="B383" s="242"/>
      <c r="C383" s="242"/>
      <c r="D383" s="242"/>
      <c r="E383" s="242"/>
      <c r="F383" s="242"/>
      <c r="G383" s="290"/>
      <c r="H383" s="290"/>
      <c r="I383" s="290"/>
      <c r="J383" s="290"/>
      <c r="K383" s="31"/>
    </row>
    <row r="384" spans="1:11" ht="26.25" customHeight="1" thickBot="1">
      <c r="A384" s="11">
        <v>84</v>
      </c>
      <c r="B384" s="12"/>
      <c r="C384" s="9">
        <v>1801</v>
      </c>
      <c r="D384" s="12">
        <v>464</v>
      </c>
      <c r="E384" s="285" t="s">
        <v>263</v>
      </c>
      <c r="F384" s="286"/>
      <c r="G384" s="253">
        <v>22220</v>
      </c>
      <c r="H384" s="253"/>
      <c r="I384" s="254"/>
      <c r="J384" s="254"/>
      <c r="K384" s="14">
        <f>G384</f>
        <v>22220</v>
      </c>
    </row>
    <row r="385" spans="1:11" ht="22.5" customHeight="1" thickBot="1">
      <c r="A385" s="11">
        <v>85</v>
      </c>
      <c r="B385" s="12"/>
      <c r="C385" s="9">
        <v>1801</v>
      </c>
      <c r="D385" s="12">
        <v>464</v>
      </c>
      <c r="E385" s="285" t="s">
        <v>173</v>
      </c>
      <c r="F385" s="286"/>
      <c r="G385" s="253">
        <v>2000</v>
      </c>
      <c r="H385" s="253"/>
      <c r="I385" s="254"/>
      <c r="J385" s="254"/>
      <c r="K385" s="14">
        <v>2000</v>
      </c>
    </row>
    <row r="386" spans="1:11" ht="15.75" thickBot="1">
      <c r="A386" s="242" t="s">
        <v>427</v>
      </c>
      <c r="B386" s="242"/>
      <c r="C386" s="242"/>
      <c r="D386" s="242"/>
      <c r="E386" s="242"/>
      <c r="F386" s="242"/>
      <c r="G386" s="243">
        <f>G384+G385</f>
        <v>24220</v>
      </c>
      <c r="H386" s="243"/>
      <c r="I386" s="244"/>
      <c r="J386" s="244"/>
      <c r="K386" s="18">
        <f>K384+K385</f>
        <v>24220</v>
      </c>
    </row>
    <row r="387" spans="1:11" ht="15.75" thickBot="1">
      <c r="A387" s="284"/>
      <c r="B387" s="284"/>
      <c r="C387" s="284"/>
      <c r="D387" s="284"/>
      <c r="E387" s="284"/>
      <c r="F387" s="284"/>
      <c r="G387" s="284"/>
      <c r="H387" s="284"/>
      <c r="I387" s="284"/>
      <c r="J387" s="284"/>
      <c r="K387" s="284"/>
    </row>
    <row r="388" spans="1:11" ht="15.75" thickBot="1">
      <c r="A388" s="242" t="s">
        <v>174</v>
      </c>
      <c r="B388" s="242"/>
      <c r="C388" s="242"/>
      <c r="D388" s="242"/>
      <c r="E388" s="242"/>
      <c r="F388" s="242"/>
      <c r="G388" s="242"/>
      <c r="H388" s="242"/>
      <c r="I388" s="242"/>
      <c r="J388" s="242"/>
      <c r="K388" s="242"/>
    </row>
    <row r="389" spans="1:11" ht="15.75" thickBot="1">
      <c r="A389" s="242" t="s">
        <v>171</v>
      </c>
      <c r="B389" s="242"/>
      <c r="C389" s="242"/>
      <c r="D389" s="242"/>
      <c r="E389" s="242"/>
      <c r="F389" s="242"/>
      <c r="G389" s="242"/>
      <c r="H389" s="242"/>
      <c r="I389" s="242"/>
      <c r="J389" s="242"/>
      <c r="K389" s="242"/>
    </row>
    <row r="390" spans="1:11" ht="15.75" thickBot="1">
      <c r="A390" s="11">
        <v>86</v>
      </c>
      <c r="B390" s="12"/>
      <c r="C390" s="9">
        <v>1801</v>
      </c>
      <c r="D390" s="12">
        <v>464</v>
      </c>
      <c r="E390" s="252" t="s">
        <v>172</v>
      </c>
      <c r="F390" s="252"/>
      <c r="G390" s="254">
        <v>485</v>
      </c>
      <c r="H390" s="254"/>
      <c r="I390" s="254"/>
      <c r="J390" s="254"/>
      <c r="K390" s="17">
        <f>G390</f>
        <v>485</v>
      </c>
    </row>
    <row r="391" spans="1:11" ht="15.75" thickBot="1">
      <c r="A391" s="242" t="s">
        <v>427</v>
      </c>
      <c r="B391" s="242"/>
      <c r="C391" s="242"/>
      <c r="D391" s="242"/>
      <c r="E391" s="242"/>
      <c r="F391" s="242"/>
      <c r="G391" s="244">
        <f>G390</f>
        <v>485</v>
      </c>
      <c r="H391" s="244"/>
      <c r="I391" s="244"/>
      <c r="J391" s="244"/>
      <c r="K391" s="21">
        <f>G390</f>
        <v>485</v>
      </c>
    </row>
    <row r="392" spans="1:11" ht="15.75" thickBot="1">
      <c r="A392" s="284"/>
      <c r="B392" s="284"/>
      <c r="C392" s="284"/>
      <c r="D392" s="284"/>
      <c r="E392" s="284"/>
      <c r="F392" s="284"/>
      <c r="G392" s="284"/>
      <c r="H392" s="284"/>
      <c r="I392" s="284"/>
      <c r="J392" s="284"/>
      <c r="K392" s="284"/>
    </row>
    <row r="393" spans="1:11" ht="30" customHeight="1" thickBot="1">
      <c r="A393" s="249" t="s">
        <v>367</v>
      </c>
      <c r="B393" s="250"/>
      <c r="C393" s="250"/>
      <c r="D393" s="250"/>
      <c r="E393" s="250"/>
      <c r="F393" s="250"/>
      <c r="G393" s="250"/>
      <c r="H393" s="250"/>
      <c r="I393" s="250"/>
      <c r="J393" s="250"/>
      <c r="K393" s="251"/>
    </row>
    <row r="394" spans="1:11" ht="15.75" thickBot="1">
      <c r="A394" s="11">
        <v>87</v>
      </c>
      <c r="B394" s="12"/>
      <c r="C394" s="9">
        <v>1801</v>
      </c>
      <c r="D394" s="12">
        <v>464</v>
      </c>
      <c r="E394" s="252" t="s">
        <v>172</v>
      </c>
      <c r="F394" s="252"/>
      <c r="G394" s="253">
        <v>1500</v>
      </c>
      <c r="H394" s="253"/>
      <c r="I394" s="254"/>
      <c r="J394" s="254"/>
      <c r="K394" s="14">
        <f>G394</f>
        <v>1500</v>
      </c>
    </row>
    <row r="395" spans="1:11" ht="15.75" thickBot="1">
      <c r="A395" s="242" t="s">
        <v>428</v>
      </c>
      <c r="B395" s="242"/>
      <c r="C395" s="242"/>
      <c r="D395" s="242"/>
      <c r="E395" s="242"/>
      <c r="F395" s="242"/>
      <c r="G395" s="243">
        <f>G394</f>
        <v>1500</v>
      </c>
      <c r="H395" s="243"/>
      <c r="I395" s="244"/>
      <c r="J395" s="244"/>
      <c r="K395" s="18">
        <f>G394</f>
        <v>1500</v>
      </c>
    </row>
    <row r="396" spans="1:11" ht="15.75" thickBot="1">
      <c r="A396" s="284"/>
      <c r="B396" s="284"/>
      <c r="C396" s="284"/>
      <c r="D396" s="284"/>
      <c r="E396" s="284"/>
      <c r="F396" s="284"/>
      <c r="G396" s="284"/>
      <c r="H396" s="284"/>
      <c r="I396" s="284"/>
      <c r="J396" s="284"/>
      <c r="K396" s="284"/>
    </row>
    <row r="397" spans="1:11" ht="21.75" customHeight="1" thickBot="1">
      <c r="A397" s="242" t="s">
        <v>175</v>
      </c>
      <c r="B397" s="242"/>
      <c r="C397" s="242"/>
      <c r="D397" s="242"/>
      <c r="E397" s="242"/>
      <c r="F397" s="242"/>
      <c r="G397" s="242"/>
      <c r="H397" s="242"/>
      <c r="I397" s="242"/>
      <c r="J397" s="242"/>
      <c r="K397" s="242"/>
    </row>
    <row r="398" spans="1:11" ht="15.75" thickBot="1">
      <c r="A398" s="242" t="s">
        <v>176</v>
      </c>
      <c r="B398" s="242"/>
      <c r="C398" s="242"/>
      <c r="D398" s="242"/>
      <c r="E398" s="242"/>
      <c r="F398" s="242"/>
      <c r="G398" s="242"/>
      <c r="H398" s="242"/>
      <c r="I398" s="242"/>
      <c r="J398" s="242"/>
      <c r="K398" s="242"/>
    </row>
    <row r="399" spans="1:11" ht="22.5" customHeight="1" thickBot="1">
      <c r="A399" s="242" t="s">
        <v>177</v>
      </c>
      <c r="B399" s="242"/>
      <c r="C399" s="242"/>
      <c r="D399" s="242"/>
      <c r="E399" s="242"/>
      <c r="F399" s="242"/>
      <c r="G399" s="242"/>
      <c r="H399" s="242"/>
      <c r="I399" s="242"/>
      <c r="J399" s="242"/>
      <c r="K399" s="242"/>
    </row>
    <row r="400" spans="1:11" ht="23.25" customHeight="1" thickBot="1">
      <c r="A400" s="133">
        <v>88</v>
      </c>
      <c r="B400" s="82"/>
      <c r="C400" s="83">
        <v>2002</v>
      </c>
      <c r="D400" s="85">
        <v>463</v>
      </c>
      <c r="E400" s="340" t="s">
        <v>387</v>
      </c>
      <c r="F400" s="341"/>
      <c r="G400" s="275">
        <v>17375</v>
      </c>
      <c r="H400" s="276"/>
      <c r="I400" s="275">
        <v>2000</v>
      </c>
      <c r="J400" s="256"/>
      <c r="K400" s="84">
        <f>G400+I400</f>
        <v>19375</v>
      </c>
    </row>
    <row r="401" spans="1:11" ht="22.5" customHeight="1" thickBot="1">
      <c r="A401" s="69">
        <v>89</v>
      </c>
      <c r="B401" s="71"/>
      <c r="C401" s="68">
        <v>2002</v>
      </c>
      <c r="D401" s="70">
        <v>463</v>
      </c>
      <c r="E401" s="340" t="s">
        <v>388</v>
      </c>
      <c r="F401" s="341"/>
      <c r="G401" s="253">
        <v>19458</v>
      </c>
      <c r="H401" s="253"/>
      <c r="I401" s="253">
        <v>3600</v>
      </c>
      <c r="J401" s="254"/>
      <c r="K401" s="65">
        <f>G401+I401</f>
        <v>23058</v>
      </c>
    </row>
    <row r="402" spans="1:11" ht="32.25" customHeight="1" thickBot="1">
      <c r="A402" s="69">
        <v>90</v>
      </c>
      <c r="B402" s="163"/>
      <c r="C402" s="164">
        <v>2002</v>
      </c>
      <c r="D402" s="163">
        <v>463</v>
      </c>
      <c r="E402" s="285" t="s">
        <v>389</v>
      </c>
      <c r="F402" s="286"/>
      <c r="G402" s="253">
        <v>8179</v>
      </c>
      <c r="H402" s="253"/>
      <c r="I402" s="253">
        <v>6490</v>
      </c>
      <c r="J402" s="254"/>
      <c r="K402" s="30">
        <f>G402+I402</f>
        <v>14669</v>
      </c>
    </row>
    <row r="403" spans="1:11" ht="34.5" customHeight="1" thickBot="1">
      <c r="A403" s="69">
        <v>91</v>
      </c>
      <c r="B403" s="168"/>
      <c r="C403" s="164">
        <v>2002</v>
      </c>
      <c r="D403" s="163">
        <v>463</v>
      </c>
      <c r="E403" s="339" t="s">
        <v>390</v>
      </c>
      <c r="F403" s="328"/>
      <c r="G403" s="287">
        <v>4868</v>
      </c>
      <c r="H403" s="287"/>
      <c r="I403" s="287">
        <v>10115</v>
      </c>
      <c r="J403" s="288"/>
      <c r="K403" s="42">
        <f>G403+I403</f>
        <v>14983</v>
      </c>
    </row>
    <row r="404" spans="1:11" ht="15.75" thickBot="1">
      <c r="A404" s="11">
        <v>92</v>
      </c>
      <c r="B404" s="43"/>
      <c r="C404" s="13">
        <v>2002</v>
      </c>
      <c r="D404" s="12">
        <v>472</v>
      </c>
      <c r="E404" s="252" t="s">
        <v>178</v>
      </c>
      <c r="F404" s="252"/>
      <c r="G404" s="287">
        <v>1430</v>
      </c>
      <c r="H404" s="287"/>
      <c r="I404" s="288"/>
      <c r="J404" s="288"/>
      <c r="K404" s="23">
        <f t="shared" ref="K404" si="7">G404</f>
        <v>1430</v>
      </c>
    </row>
    <row r="405" spans="1:11" ht="15.75" thickBot="1">
      <c r="A405" s="242" t="s">
        <v>429</v>
      </c>
      <c r="B405" s="242"/>
      <c r="C405" s="242"/>
      <c r="D405" s="242"/>
      <c r="E405" s="242"/>
      <c r="F405" s="242"/>
      <c r="G405" s="289">
        <f>G400+G401+G402+G403+G404</f>
        <v>51310</v>
      </c>
      <c r="H405" s="289"/>
      <c r="I405" s="289">
        <f>I400+I401+I402+I403+I404</f>
        <v>22205</v>
      </c>
      <c r="J405" s="290"/>
      <c r="K405" s="22">
        <f>K400+K401+K402+K403+K404</f>
        <v>73515</v>
      </c>
    </row>
    <row r="406" spans="1:11" ht="15.75" thickBot="1">
      <c r="A406" s="338"/>
      <c r="B406" s="338"/>
      <c r="C406" s="338"/>
      <c r="D406" s="338"/>
      <c r="E406" s="338"/>
      <c r="F406" s="338"/>
      <c r="G406" s="338"/>
      <c r="H406" s="338"/>
      <c r="I406" s="338"/>
      <c r="J406" s="338"/>
      <c r="K406" s="338"/>
    </row>
    <row r="407" spans="1:11" ht="15" customHeight="1" thickBot="1">
      <c r="A407" s="249" t="s">
        <v>369</v>
      </c>
      <c r="B407" s="250"/>
      <c r="C407" s="250"/>
      <c r="D407" s="250"/>
      <c r="E407" s="250"/>
      <c r="F407" s="250"/>
      <c r="G407" s="250"/>
      <c r="H407" s="250"/>
      <c r="I407" s="250"/>
      <c r="J407" s="250"/>
      <c r="K407" s="251"/>
    </row>
    <row r="408" spans="1:11" ht="15.75" thickBot="1">
      <c r="A408" s="69">
        <v>93</v>
      </c>
      <c r="B408" s="90"/>
      <c r="C408" s="93">
        <v>2002</v>
      </c>
      <c r="D408" s="90">
        <v>463</v>
      </c>
      <c r="E408" s="252" t="s">
        <v>113</v>
      </c>
      <c r="F408" s="252"/>
      <c r="G408" s="253"/>
      <c r="H408" s="253"/>
      <c r="I408" s="253">
        <v>3527</v>
      </c>
      <c r="J408" s="254"/>
      <c r="K408" s="88">
        <v>3527</v>
      </c>
    </row>
    <row r="409" spans="1:11" ht="15.75" thickBot="1">
      <c r="A409" s="242" t="s">
        <v>430</v>
      </c>
      <c r="B409" s="242"/>
      <c r="C409" s="242"/>
      <c r="D409" s="242"/>
      <c r="E409" s="242"/>
      <c r="F409" s="242"/>
      <c r="G409" s="243"/>
      <c r="H409" s="243"/>
      <c r="I409" s="243">
        <v>3527</v>
      </c>
      <c r="J409" s="244"/>
      <c r="K409" s="89">
        <v>3527</v>
      </c>
    </row>
    <row r="410" spans="1:11" ht="15.75" thickBot="1">
      <c r="A410" s="245"/>
      <c r="B410" s="245"/>
      <c r="C410" s="245"/>
      <c r="D410" s="245"/>
      <c r="E410" s="245"/>
      <c r="F410" s="245"/>
      <c r="G410" s="245"/>
      <c r="H410" s="245"/>
      <c r="I410" s="245"/>
      <c r="J410" s="245"/>
      <c r="K410" s="245"/>
    </row>
    <row r="411" spans="1:11" ht="15" customHeight="1" thickBot="1">
      <c r="A411" s="249" t="s">
        <v>368</v>
      </c>
      <c r="B411" s="250"/>
      <c r="C411" s="250"/>
      <c r="D411" s="250"/>
      <c r="E411" s="250"/>
      <c r="F411" s="250"/>
      <c r="G411" s="250"/>
      <c r="H411" s="250"/>
      <c r="I411" s="250"/>
      <c r="J411" s="250"/>
      <c r="K411" s="251"/>
    </row>
    <row r="412" spans="1:11" ht="15.75" thickBot="1">
      <c r="A412" s="69">
        <v>94</v>
      </c>
      <c r="B412" s="90"/>
      <c r="C412" s="130">
        <v>2002</v>
      </c>
      <c r="D412" s="90">
        <v>463</v>
      </c>
      <c r="E412" s="252" t="s">
        <v>113</v>
      </c>
      <c r="F412" s="252"/>
      <c r="G412" s="253"/>
      <c r="H412" s="253"/>
      <c r="I412" s="253">
        <v>50000</v>
      </c>
      <c r="J412" s="254"/>
      <c r="K412" s="88">
        <v>50000</v>
      </c>
    </row>
    <row r="413" spans="1:11" ht="15.75" thickBot="1">
      <c r="A413" s="242" t="s">
        <v>431</v>
      </c>
      <c r="B413" s="242"/>
      <c r="C413" s="242"/>
      <c r="D413" s="242"/>
      <c r="E413" s="242"/>
      <c r="F413" s="242"/>
      <c r="G413" s="243"/>
      <c r="H413" s="243"/>
      <c r="I413" s="243">
        <v>50000</v>
      </c>
      <c r="J413" s="244"/>
      <c r="K413" s="89">
        <v>50000</v>
      </c>
    </row>
    <row r="414" spans="1:11" ht="15.75" thickBot="1">
      <c r="A414" s="245"/>
      <c r="B414" s="245"/>
      <c r="C414" s="245"/>
      <c r="D414" s="245"/>
      <c r="E414" s="245"/>
      <c r="F414" s="245"/>
      <c r="G414" s="245"/>
      <c r="H414" s="245"/>
      <c r="I414" s="245"/>
      <c r="J414" s="245"/>
      <c r="K414" s="245"/>
    </row>
    <row r="415" spans="1:11" ht="15" customHeight="1" thickBot="1">
      <c r="A415" s="249" t="s">
        <v>370</v>
      </c>
      <c r="B415" s="250"/>
      <c r="C415" s="250"/>
      <c r="D415" s="250"/>
      <c r="E415" s="250"/>
      <c r="F415" s="250"/>
      <c r="G415" s="250"/>
      <c r="H415" s="250"/>
      <c r="I415" s="250"/>
      <c r="J415" s="250"/>
      <c r="K415" s="251"/>
    </row>
    <row r="416" spans="1:11" ht="15.75" thickBot="1">
      <c r="A416" s="69">
        <v>95</v>
      </c>
      <c r="B416" s="90"/>
      <c r="C416" s="130">
        <v>2002</v>
      </c>
      <c r="D416" s="90">
        <v>463</v>
      </c>
      <c r="E416" s="252" t="s">
        <v>113</v>
      </c>
      <c r="F416" s="252"/>
      <c r="G416" s="253"/>
      <c r="H416" s="253"/>
      <c r="I416" s="253">
        <v>15000</v>
      </c>
      <c r="J416" s="254"/>
      <c r="K416" s="88">
        <v>15000</v>
      </c>
    </row>
    <row r="417" spans="1:22" ht="15.75" thickBot="1">
      <c r="A417" s="242" t="s">
        <v>431</v>
      </c>
      <c r="B417" s="242"/>
      <c r="C417" s="242"/>
      <c r="D417" s="242"/>
      <c r="E417" s="242"/>
      <c r="F417" s="242"/>
      <c r="G417" s="243"/>
      <c r="H417" s="243"/>
      <c r="I417" s="243">
        <v>15000</v>
      </c>
      <c r="J417" s="244"/>
      <c r="K417" s="89">
        <v>15000</v>
      </c>
    </row>
    <row r="418" spans="1:22" ht="15.75" thickBot="1">
      <c r="A418" s="245"/>
      <c r="B418" s="245"/>
      <c r="C418" s="245"/>
      <c r="D418" s="245"/>
      <c r="E418" s="245"/>
      <c r="F418" s="245"/>
      <c r="G418" s="245"/>
      <c r="H418" s="245"/>
      <c r="I418" s="245"/>
      <c r="J418" s="245"/>
      <c r="K418" s="245"/>
    </row>
    <row r="419" spans="1:22" ht="15" customHeight="1" thickBot="1">
      <c r="A419" s="249" t="s">
        <v>371</v>
      </c>
      <c r="B419" s="250"/>
      <c r="C419" s="250"/>
      <c r="D419" s="250"/>
      <c r="E419" s="250"/>
      <c r="F419" s="250"/>
      <c r="G419" s="250"/>
      <c r="H419" s="250"/>
      <c r="I419" s="250"/>
      <c r="J419" s="250"/>
      <c r="K419" s="251"/>
    </row>
    <row r="420" spans="1:22" ht="15.75" thickBot="1">
      <c r="A420" s="69">
        <v>96</v>
      </c>
      <c r="B420" s="90"/>
      <c r="C420" s="130">
        <v>2002</v>
      </c>
      <c r="D420" s="90">
        <v>463</v>
      </c>
      <c r="E420" s="252" t="s">
        <v>113</v>
      </c>
      <c r="F420" s="252"/>
      <c r="G420" s="253"/>
      <c r="H420" s="253"/>
      <c r="I420" s="254">
        <v>180</v>
      </c>
      <c r="J420" s="254"/>
      <c r="K420" s="88">
        <v>180</v>
      </c>
    </row>
    <row r="421" spans="1:22" ht="15.75" thickBot="1">
      <c r="A421" s="242" t="s">
        <v>430</v>
      </c>
      <c r="B421" s="242"/>
      <c r="C421" s="242"/>
      <c r="D421" s="242"/>
      <c r="E421" s="242"/>
      <c r="F421" s="242"/>
      <c r="G421" s="243"/>
      <c r="H421" s="243"/>
      <c r="I421" s="244">
        <v>180</v>
      </c>
      <c r="J421" s="244"/>
      <c r="K421" s="89">
        <v>180</v>
      </c>
    </row>
    <row r="422" spans="1:22" ht="15.75" thickBot="1">
      <c r="A422" s="245"/>
      <c r="B422" s="245"/>
      <c r="C422" s="245"/>
      <c r="D422" s="245"/>
      <c r="E422" s="245"/>
      <c r="F422" s="245"/>
      <c r="G422" s="245"/>
      <c r="H422" s="245"/>
      <c r="I422" s="245"/>
      <c r="J422" s="245"/>
      <c r="K422" s="245"/>
    </row>
    <row r="423" spans="1:22" ht="15" customHeight="1" thickBot="1">
      <c r="A423" s="249" t="s">
        <v>391</v>
      </c>
      <c r="B423" s="250"/>
      <c r="C423" s="250"/>
      <c r="D423" s="250"/>
      <c r="E423" s="250"/>
      <c r="F423" s="250"/>
      <c r="G423" s="250"/>
      <c r="H423" s="250"/>
      <c r="I423" s="250"/>
      <c r="J423" s="250"/>
      <c r="K423" s="251"/>
    </row>
    <row r="424" spans="1:22" ht="15.75" thickBot="1">
      <c r="A424" s="69" t="s">
        <v>372</v>
      </c>
      <c r="B424" s="163"/>
      <c r="C424" s="167">
        <v>2002</v>
      </c>
      <c r="D424" s="163">
        <v>463</v>
      </c>
      <c r="E424" s="252" t="s">
        <v>113</v>
      </c>
      <c r="F424" s="252"/>
      <c r="G424" s="253">
        <v>1300</v>
      </c>
      <c r="H424" s="253"/>
      <c r="I424" s="253"/>
      <c r="J424" s="254"/>
      <c r="K424" s="162">
        <f>G424+I424</f>
        <v>1300</v>
      </c>
    </row>
    <row r="425" spans="1:22" ht="15.75" thickBot="1">
      <c r="A425" s="242" t="s">
        <v>431</v>
      </c>
      <c r="B425" s="242"/>
      <c r="C425" s="242"/>
      <c r="D425" s="242"/>
      <c r="E425" s="242"/>
      <c r="F425" s="242"/>
      <c r="G425" s="243">
        <f>G424</f>
        <v>1300</v>
      </c>
      <c r="H425" s="243"/>
      <c r="I425" s="243"/>
      <c r="J425" s="244"/>
      <c r="K425" s="165">
        <f>G425+I425</f>
        <v>1300</v>
      </c>
    </row>
    <row r="426" spans="1:22" ht="15.75" thickBot="1">
      <c r="A426" s="245"/>
      <c r="B426" s="245"/>
      <c r="C426" s="245"/>
      <c r="D426" s="245"/>
      <c r="E426" s="245"/>
      <c r="F426" s="245"/>
      <c r="G426" s="245"/>
      <c r="H426" s="245"/>
      <c r="I426" s="245"/>
      <c r="J426" s="245"/>
      <c r="K426" s="245"/>
    </row>
    <row r="427" spans="1:22" ht="15" customHeight="1" thickBot="1">
      <c r="A427" s="249" t="s">
        <v>392</v>
      </c>
      <c r="B427" s="250"/>
      <c r="C427" s="250"/>
      <c r="D427" s="250"/>
      <c r="E427" s="250"/>
      <c r="F427" s="250"/>
      <c r="G427" s="250"/>
      <c r="H427" s="250"/>
      <c r="I427" s="250"/>
      <c r="J427" s="250"/>
      <c r="K427" s="251"/>
    </row>
    <row r="428" spans="1:22" ht="15.75" thickBot="1">
      <c r="A428" s="69" t="s">
        <v>393</v>
      </c>
      <c r="B428" s="187"/>
      <c r="C428" s="186">
        <v>2002</v>
      </c>
      <c r="D428" s="187">
        <v>463</v>
      </c>
      <c r="E428" s="252" t="s">
        <v>113</v>
      </c>
      <c r="F428" s="252"/>
      <c r="G428" s="253">
        <v>1500</v>
      </c>
      <c r="H428" s="253"/>
      <c r="I428" s="253">
        <v>2701</v>
      </c>
      <c r="J428" s="254"/>
      <c r="K428" s="181">
        <f>G428+I428</f>
        <v>4201</v>
      </c>
    </row>
    <row r="429" spans="1:22" ht="15.75" thickBot="1">
      <c r="A429" s="242" t="s">
        <v>430</v>
      </c>
      <c r="B429" s="242"/>
      <c r="C429" s="242"/>
      <c r="D429" s="242"/>
      <c r="E429" s="242"/>
      <c r="F429" s="242"/>
      <c r="G429" s="243">
        <f>G428</f>
        <v>1500</v>
      </c>
      <c r="H429" s="243"/>
      <c r="I429" s="243">
        <f>I428</f>
        <v>2701</v>
      </c>
      <c r="J429" s="244"/>
      <c r="K429" s="180">
        <f>G429+I429</f>
        <v>4201</v>
      </c>
    </row>
    <row r="430" spans="1:22" ht="15.75" thickBot="1">
      <c r="A430" s="245"/>
      <c r="B430" s="245"/>
      <c r="C430" s="245"/>
      <c r="D430" s="245"/>
      <c r="E430" s="245"/>
      <c r="F430" s="245"/>
      <c r="G430" s="245"/>
      <c r="H430" s="245"/>
      <c r="I430" s="245"/>
      <c r="J430" s="245"/>
      <c r="K430" s="245"/>
      <c r="L430" s="292" t="s">
        <v>179</v>
      </c>
      <c r="M430" s="293"/>
      <c r="N430" s="293"/>
      <c r="O430" s="293"/>
      <c r="P430" s="293"/>
      <c r="Q430" s="293"/>
      <c r="R430" s="293"/>
      <c r="S430" s="293"/>
      <c r="T430" s="293"/>
      <c r="U430" s="293"/>
      <c r="V430" s="294"/>
    </row>
    <row r="431" spans="1:22" ht="22.5" customHeight="1" thickBot="1">
      <c r="A431" s="249" t="s">
        <v>448</v>
      </c>
      <c r="B431" s="250"/>
      <c r="C431" s="250"/>
      <c r="D431" s="250"/>
      <c r="E431" s="250"/>
      <c r="F431" s="250"/>
      <c r="G431" s="250"/>
      <c r="H431" s="250"/>
      <c r="I431" s="250"/>
      <c r="J431" s="250"/>
      <c r="K431" s="251"/>
      <c r="L431" s="292" t="s">
        <v>180</v>
      </c>
      <c r="M431" s="293"/>
      <c r="N431" s="293"/>
      <c r="O431" s="293"/>
      <c r="P431" s="293"/>
      <c r="Q431" s="293"/>
      <c r="R431" s="293"/>
      <c r="S431" s="293"/>
      <c r="T431" s="293"/>
      <c r="U431" s="293"/>
      <c r="V431" s="294"/>
    </row>
    <row r="432" spans="1:22" ht="15.75" thickBot="1">
      <c r="A432" s="69" t="s">
        <v>443</v>
      </c>
      <c r="B432" s="221"/>
      <c r="C432" s="234">
        <v>2002</v>
      </c>
      <c r="D432" s="221">
        <v>463</v>
      </c>
      <c r="E432" s="252" t="s">
        <v>113</v>
      </c>
      <c r="F432" s="252"/>
      <c r="G432" s="253">
        <v>550</v>
      </c>
      <c r="H432" s="253"/>
      <c r="I432" s="253"/>
      <c r="J432" s="254"/>
      <c r="K432" s="222">
        <f>G432+I432</f>
        <v>550</v>
      </c>
      <c r="L432" s="292" t="s">
        <v>181</v>
      </c>
      <c r="M432" s="293"/>
      <c r="N432" s="293"/>
      <c r="O432" s="293"/>
      <c r="P432" s="293"/>
      <c r="Q432" s="293"/>
      <c r="R432" s="293"/>
      <c r="S432" s="293"/>
      <c r="T432" s="293"/>
      <c r="U432" s="293"/>
      <c r="V432" s="294"/>
    </row>
    <row r="433" spans="1:22" ht="22.5" customHeight="1" thickBot="1">
      <c r="A433" s="242" t="s">
        <v>430</v>
      </c>
      <c r="B433" s="242"/>
      <c r="C433" s="242"/>
      <c r="D433" s="242"/>
      <c r="E433" s="242"/>
      <c r="F433" s="242"/>
      <c r="G433" s="243">
        <f>G432</f>
        <v>550</v>
      </c>
      <c r="H433" s="243"/>
      <c r="I433" s="243"/>
      <c r="J433" s="244"/>
      <c r="K433" s="226">
        <f>G433+I433</f>
        <v>550</v>
      </c>
      <c r="L433" s="11">
        <v>97</v>
      </c>
      <c r="M433" s="12"/>
      <c r="N433" s="130">
        <v>2003</v>
      </c>
      <c r="O433" s="12">
        <v>463</v>
      </c>
      <c r="P433" s="252" t="s">
        <v>357</v>
      </c>
      <c r="Q433" s="252"/>
      <c r="R433" s="253">
        <v>7386</v>
      </c>
      <c r="S433" s="253"/>
      <c r="T433" s="253">
        <v>10100</v>
      </c>
      <c r="U433" s="254"/>
      <c r="V433" s="14">
        <f>R433+T433</f>
        <v>17486</v>
      </c>
    </row>
    <row r="434" spans="1:22" ht="24.75" customHeight="1" thickBot="1">
      <c r="A434" s="338"/>
      <c r="B434" s="338"/>
      <c r="C434" s="338"/>
      <c r="D434" s="338"/>
      <c r="E434" s="338"/>
      <c r="F434" s="338"/>
      <c r="G434" s="338"/>
      <c r="H434" s="338"/>
      <c r="I434" s="338"/>
      <c r="J434" s="338"/>
      <c r="K434" s="338"/>
    </row>
    <row r="435" spans="1:22" ht="15" customHeight="1" thickBot="1">
      <c r="A435" s="245"/>
      <c r="B435" s="245"/>
      <c r="C435" s="245"/>
      <c r="D435" s="245"/>
      <c r="E435" s="245"/>
      <c r="F435" s="245"/>
      <c r="G435" s="245"/>
      <c r="H435" s="245"/>
      <c r="I435" s="245"/>
      <c r="J435" s="245"/>
      <c r="K435" s="245"/>
    </row>
    <row r="436" spans="1:22" ht="15.75" thickBot="1">
      <c r="A436" s="249" t="s">
        <v>179</v>
      </c>
      <c r="B436" s="250"/>
      <c r="C436" s="250"/>
      <c r="D436" s="250"/>
      <c r="E436" s="250"/>
      <c r="F436" s="250"/>
      <c r="G436" s="250"/>
      <c r="H436" s="250"/>
      <c r="I436" s="250"/>
      <c r="J436" s="250"/>
      <c r="K436" s="251"/>
    </row>
    <row r="437" spans="1:22" ht="15" customHeight="1" thickBot="1">
      <c r="A437" s="246" t="s">
        <v>446</v>
      </c>
      <c r="B437" s="247"/>
      <c r="C437" s="247"/>
      <c r="D437" s="247"/>
      <c r="E437" s="247"/>
      <c r="F437" s="247"/>
      <c r="G437" s="247"/>
      <c r="H437" s="247"/>
      <c r="I437" s="247"/>
      <c r="J437" s="247"/>
      <c r="K437" s="248"/>
    </row>
    <row r="438" spans="1:22" ht="15" customHeight="1" thickBot="1">
      <c r="A438" s="246" t="s">
        <v>181</v>
      </c>
      <c r="B438" s="247"/>
      <c r="C438" s="247"/>
      <c r="D438" s="247"/>
      <c r="E438" s="247"/>
      <c r="F438" s="247"/>
      <c r="G438" s="247"/>
      <c r="H438" s="247"/>
      <c r="I438" s="247"/>
      <c r="J438" s="247"/>
      <c r="K438" s="248"/>
    </row>
    <row r="439" spans="1:22" ht="15.75" thickBot="1">
      <c r="A439" s="69">
        <v>97</v>
      </c>
      <c r="B439" s="221"/>
      <c r="C439" s="234">
        <v>2003</v>
      </c>
      <c r="D439" s="221">
        <v>463</v>
      </c>
      <c r="E439" s="252" t="s">
        <v>113</v>
      </c>
      <c r="F439" s="252"/>
      <c r="G439" s="253">
        <v>7386</v>
      </c>
      <c r="H439" s="253"/>
      <c r="I439" s="253">
        <v>10100</v>
      </c>
      <c r="J439" s="254"/>
      <c r="K439" s="222">
        <f>G439+I439</f>
        <v>17486</v>
      </c>
    </row>
    <row r="440" spans="1:22" ht="15.75" thickBot="1">
      <c r="A440" s="242" t="s">
        <v>432</v>
      </c>
      <c r="B440" s="242"/>
      <c r="C440" s="242"/>
      <c r="D440" s="242"/>
      <c r="E440" s="242"/>
      <c r="F440" s="242"/>
      <c r="G440" s="243">
        <f>G439</f>
        <v>7386</v>
      </c>
      <c r="H440" s="243"/>
      <c r="I440" s="243">
        <f>I439</f>
        <v>10100</v>
      </c>
      <c r="J440" s="244"/>
      <c r="K440" s="226">
        <f>G440+I440</f>
        <v>17486</v>
      </c>
    </row>
    <row r="441" spans="1:22" ht="15.75" thickBot="1">
      <c r="A441" s="245"/>
      <c r="B441" s="245"/>
      <c r="C441" s="245"/>
      <c r="D441" s="245"/>
      <c r="E441" s="245"/>
      <c r="F441" s="245"/>
      <c r="G441" s="245"/>
      <c r="H441" s="245"/>
      <c r="I441" s="245"/>
      <c r="J441" s="245"/>
      <c r="K441" s="245"/>
    </row>
    <row r="442" spans="1:22" ht="15.75" thickBot="1">
      <c r="A442" s="249" t="s">
        <v>264</v>
      </c>
      <c r="B442" s="250"/>
      <c r="C442" s="250"/>
      <c r="D442" s="250"/>
      <c r="E442" s="250"/>
      <c r="F442" s="250"/>
      <c r="G442" s="250"/>
      <c r="H442" s="250"/>
      <c r="I442" s="250"/>
      <c r="J442" s="250"/>
      <c r="K442" s="251"/>
    </row>
    <row r="443" spans="1:22" ht="15.75" thickBot="1">
      <c r="A443" s="69">
        <v>98</v>
      </c>
      <c r="B443" s="66"/>
      <c r="C443" s="130">
        <v>2003</v>
      </c>
      <c r="D443" s="66">
        <v>463</v>
      </c>
      <c r="E443" s="252" t="s">
        <v>113</v>
      </c>
      <c r="F443" s="252"/>
      <c r="G443" s="253">
        <v>10</v>
      </c>
      <c r="H443" s="253"/>
      <c r="I443" s="254"/>
      <c r="J443" s="254"/>
      <c r="K443" s="65">
        <f>G443</f>
        <v>10</v>
      </c>
    </row>
    <row r="444" spans="1:22" ht="27" customHeight="1" thickBot="1">
      <c r="A444" s="242" t="s">
        <v>432</v>
      </c>
      <c r="B444" s="242"/>
      <c r="C444" s="242"/>
      <c r="D444" s="242"/>
      <c r="E444" s="242"/>
      <c r="F444" s="242"/>
      <c r="G444" s="243">
        <f>G443</f>
        <v>10</v>
      </c>
      <c r="H444" s="243"/>
      <c r="I444" s="244"/>
      <c r="J444" s="244"/>
      <c r="K444" s="63">
        <f>G443</f>
        <v>10</v>
      </c>
    </row>
    <row r="445" spans="1:22" ht="26.25" customHeight="1" thickBot="1">
      <c r="A445" s="245"/>
      <c r="B445" s="245"/>
      <c r="C445" s="245"/>
      <c r="D445" s="245"/>
      <c r="E445" s="245"/>
      <c r="F445" s="245"/>
      <c r="G445" s="245"/>
      <c r="H445" s="245"/>
      <c r="I445" s="245"/>
      <c r="J445" s="245"/>
      <c r="K445" s="245"/>
    </row>
    <row r="446" spans="1:22" ht="21.75" customHeight="1" thickBot="1">
      <c r="A446" s="242" t="s">
        <v>182</v>
      </c>
      <c r="B446" s="242"/>
      <c r="C446" s="242"/>
      <c r="D446" s="242"/>
      <c r="E446" s="242"/>
      <c r="F446" s="242"/>
      <c r="G446" s="242"/>
      <c r="H446" s="242"/>
      <c r="I446" s="242"/>
      <c r="J446" s="242"/>
      <c r="K446" s="242"/>
    </row>
    <row r="447" spans="1:22" ht="15.75" thickBot="1">
      <c r="A447" s="242" t="s">
        <v>183</v>
      </c>
      <c r="B447" s="242"/>
      <c r="C447" s="242"/>
      <c r="D447" s="242"/>
      <c r="E447" s="242"/>
      <c r="F447" s="242"/>
      <c r="G447" s="242"/>
      <c r="H447" s="242"/>
      <c r="I447" s="242"/>
      <c r="J447" s="242"/>
      <c r="K447" s="242"/>
    </row>
    <row r="448" spans="1:22" ht="27" customHeight="1" thickBot="1">
      <c r="A448" s="242" t="s">
        <v>184</v>
      </c>
      <c r="B448" s="242"/>
      <c r="C448" s="242"/>
      <c r="D448" s="242"/>
      <c r="E448" s="242"/>
      <c r="F448" s="242"/>
      <c r="G448" s="242"/>
      <c r="H448" s="242"/>
      <c r="I448" s="242"/>
      <c r="J448" s="242"/>
      <c r="K448" s="242"/>
    </row>
    <row r="449" spans="1:11" ht="27" customHeight="1" thickBot="1">
      <c r="A449" s="69">
        <v>99</v>
      </c>
      <c r="B449" s="12"/>
      <c r="C449" s="13">
        <v>701</v>
      </c>
      <c r="D449" s="12">
        <v>512</v>
      </c>
      <c r="E449" s="328" t="s">
        <v>356</v>
      </c>
      <c r="F449" s="328"/>
      <c r="G449" s="253">
        <v>1183</v>
      </c>
      <c r="H449" s="254"/>
      <c r="I449" s="254"/>
      <c r="J449" s="254"/>
      <c r="K449" s="72">
        <v>1183</v>
      </c>
    </row>
    <row r="450" spans="1:11" ht="15.75" thickBot="1">
      <c r="A450" s="69">
        <v>100</v>
      </c>
      <c r="B450" s="12"/>
      <c r="C450" s="13">
        <v>701</v>
      </c>
      <c r="D450" s="12">
        <v>426</v>
      </c>
      <c r="E450" s="328" t="s">
        <v>268</v>
      </c>
      <c r="F450" s="328"/>
      <c r="G450" s="253">
        <v>300</v>
      </c>
      <c r="H450" s="254"/>
      <c r="I450" s="254"/>
      <c r="J450" s="254"/>
      <c r="K450" s="72">
        <v>300</v>
      </c>
    </row>
    <row r="451" spans="1:11" ht="24" customHeight="1" thickBot="1">
      <c r="A451" s="69">
        <v>101</v>
      </c>
      <c r="B451" s="12"/>
      <c r="C451" s="13">
        <v>701</v>
      </c>
      <c r="D451" s="12">
        <v>426</v>
      </c>
      <c r="E451" s="285" t="s">
        <v>269</v>
      </c>
      <c r="F451" s="337"/>
      <c r="G451" s="254">
        <v>300</v>
      </c>
      <c r="H451" s="254"/>
      <c r="I451" s="254"/>
      <c r="J451" s="254"/>
      <c r="K451" s="74">
        <f>G451</f>
        <v>300</v>
      </c>
    </row>
    <row r="452" spans="1:11" ht="15.75" thickBot="1">
      <c r="A452" s="69">
        <v>102</v>
      </c>
      <c r="B452" s="76"/>
      <c r="C452" s="75">
        <v>701</v>
      </c>
      <c r="D452" s="76">
        <v>512</v>
      </c>
      <c r="E452" s="252" t="s">
        <v>270</v>
      </c>
      <c r="F452" s="252"/>
      <c r="G452" s="254">
        <v>200</v>
      </c>
      <c r="H452" s="254"/>
      <c r="I452" s="254"/>
      <c r="J452" s="254"/>
      <c r="K452" s="74">
        <f>G452</f>
        <v>200</v>
      </c>
    </row>
    <row r="453" spans="1:11" ht="25.5" customHeight="1" thickBot="1">
      <c r="A453" s="69">
        <v>103</v>
      </c>
      <c r="B453" s="76"/>
      <c r="C453" s="75">
        <v>701</v>
      </c>
      <c r="D453" s="76">
        <v>426</v>
      </c>
      <c r="E453" s="285" t="s">
        <v>271</v>
      </c>
      <c r="F453" s="286"/>
      <c r="G453" s="254">
        <v>350</v>
      </c>
      <c r="H453" s="254"/>
      <c r="I453" s="254"/>
      <c r="J453" s="254"/>
      <c r="K453" s="74">
        <f>G453</f>
        <v>350</v>
      </c>
    </row>
    <row r="454" spans="1:11" ht="21" customHeight="1" thickBot="1">
      <c r="A454" s="237">
        <v>104</v>
      </c>
      <c r="B454" s="223"/>
      <c r="C454" s="228">
        <v>701</v>
      </c>
      <c r="D454" s="223">
        <v>423</v>
      </c>
      <c r="E454" s="311" t="s">
        <v>272</v>
      </c>
      <c r="F454" s="311"/>
      <c r="G454" s="256">
        <v>33</v>
      </c>
      <c r="H454" s="256"/>
      <c r="I454" s="256"/>
      <c r="J454" s="256"/>
      <c r="K454" s="230">
        <f>G454</f>
        <v>33</v>
      </c>
    </row>
    <row r="455" spans="1:11" s="109" customFormat="1" ht="15.75" thickBot="1">
      <c r="A455" s="242" t="s">
        <v>433</v>
      </c>
      <c r="B455" s="242"/>
      <c r="C455" s="242"/>
      <c r="D455" s="242"/>
      <c r="E455" s="242"/>
      <c r="F455" s="242"/>
      <c r="G455" s="289">
        <f>G454+G453+G452+G451+G450+G449</f>
        <v>2366</v>
      </c>
      <c r="H455" s="289"/>
      <c r="I455" s="290"/>
      <c r="J455" s="290"/>
      <c r="K455" s="22">
        <f>G455</f>
        <v>2366</v>
      </c>
    </row>
    <row r="456" spans="1:11" s="109" customFormat="1" ht="15.75" thickBot="1">
      <c r="A456" s="245"/>
      <c r="B456" s="245"/>
      <c r="C456" s="245"/>
      <c r="D456" s="245"/>
      <c r="E456" s="245"/>
      <c r="F456" s="245"/>
      <c r="G456" s="245"/>
      <c r="H456" s="245"/>
      <c r="I456" s="245"/>
      <c r="J456" s="245"/>
      <c r="K456" s="245"/>
    </row>
    <row r="457" spans="1:11" s="109" customFormat="1" ht="15.75" thickBot="1">
      <c r="A457" s="242" t="s">
        <v>185</v>
      </c>
      <c r="B457" s="242"/>
      <c r="C457" s="242"/>
      <c r="D457" s="242"/>
      <c r="E457" s="242"/>
      <c r="F457" s="242"/>
      <c r="G457" s="242"/>
      <c r="H457" s="242"/>
      <c r="I457" s="242"/>
      <c r="J457" s="242"/>
      <c r="K457" s="242"/>
    </row>
    <row r="458" spans="1:11" s="109" customFormat="1" ht="18" customHeight="1" thickBot="1">
      <c r="A458" s="242" t="s">
        <v>186</v>
      </c>
      <c r="B458" s="242"/>
      <c r="C458" s="242"/>
      <c r="D458" s="242"/>
      <c r="E458" s="242"/>
      <c r="F458" s="242"/>
      <c r="G458" s="242"/>
      <c r="H458" s="242"/>
      <c r="I458" s="242"/>
      <c r="J458" s="242"/>
      <c r="K458" s="242"/>
    </row>
    <row r="459" spans="1:11" s="109" customFormat="1" ht="23.25" customHeight="1" thickBot="1">
      <c r="A459" s="242" t="s">
        <v>307</v>
      </c>
      <c r="B459" s="242"/>
      <c r="C459" s="242"/>
      <c r="D459" s="242"/>
      <c r="E459" s="242"/>
      <c r="F459" s="242"/>
      <c r="G459" s="242"/>
      <c r="H459" s="242"/>
      <c r="I459" s="242"/>
      <c r="J459" s="242"/>
      <c r="K459" s="242"/>
    </row>
    <row r="460" spans="1:11" s="109" customFormat="1" ht="23.25" customHeight="1" thickBot="1">
      <c r="A460" s="69">
        <v>105</v>
      </c>
      <c r="B460" s="90"/>
      <c r="C460" s="92">
        <v>401</v>
      </c>
      <c r="D460" s="90">
        <v>424</v>
      </c>
      <c r="E460" s="252" t="s">
        <v>24</v>
      </c>
      <c r="F460" s="252"/>
      <c r="G460" s="289">
        <f>SUM(G461:H465)</f>
        <v>8630</v>
      </c>
      <c r="H460" s="289"/>
      <c r="I460" s="290"/>
      <c r="J460" s="290"/>
      <c r="K460" s="94">
        <f t="shared" ref="K460:K468" si="8">G460</f>
        <v>8630</v>
      </c>
    </row>
    <row r="461" spans="1:11" s="109" customFormat="1" ht="15.75" thickBot="1">
      <c r="A461" s="69"/>
      <c r="B461" s="90">
        <v>1</v>
      </c>
      <c r="C461" s="92"/>
      <c r="D461" s="90"/>
      <c r="E461" s="265" t="s">
        <v>187</v>
      </c>
      <c r="F461" s="266"/>
      <c r="G461" s="329">
        <v>100</v>
      </c>
      <c r="H461" s="287"/>
      <c r="I461" s="333"/>
      <c r="J461" s="334"/>
      <c r="K461" s="95">
        <v>100</v>
      </c>
    </row>
    <row r="462" spans="1:11" s="109" customFormat="1" ht="15.75" thickBot="1">
      <c r="A462" s="69"/>
      <c r="B462" s="90">
        <v>2</v>
      </c>
      <c r="C462" s="92"/>
      <c r="D462" s="90"/>
      <c r="E462" s="265" t="s">
        <v>188</v>
      </c>
      <c r="F462" s="266"/>
      <c r="G462" s="329">
        <v>7900</v>
      </c>
      <c r="H462" s="287"/>
      <c r="I462" s="333"/>
      <c r="J462" s="334"/>
      <c r="K462" s="95">
        <f t="shared" si="8"/>
        <v>7900</v>
      </c>
    </row>
    <row r="463" spans="1:11" ht="15.75" thickBot="1">
      <c r="A463" s="69"/>
      <c r="B463" s="90">
        <v>3</v>
      </c>
      <c r="C463" s="92"/>
      <c r="D463" s="90"/>
      <c r="E463" s="297" t="s">
        <v>189</v>
      </c>
      <c r="F463" s="298"/>
      <c r="G463" s="329">
        <v>500</v>
      </c>
      <c r="H463" s="287"/>
      <c r="I463" s="335"/>
      <c r="J463" s="336"/>
      <c r="K463" s="95">
        <f t="shared" si="8"/>
        <v>500</v>
      </c>
    </row>
    <row r="464" spans="1:11" ht="15.75" thickBot="1">
      <c r="A464" s="69"/>
      <c r="B464" s="90">
        <v>4</v>
      </c>
      <c r="C464" s="92"/>
      <c r="D464" s="90"/>
      <c r="E464" s="331" t="s">
        <v>190</v>
      </c>
      <c r="F464" s="332"/>
      <c r="G464" s="329">
        <v>100</v>
      </c>
      <c r="H464" s="287"/>
      <c r="I464" s="333"/>
      <c r="J464" s="334"/>
      <c r="K464" s="95">
        <f t="shared" si="8"/>
        <v>100</v>
      </c>
    </row>
    <row r="465" spans="1:11" ht="15.75" thickBot="1">
      <c r="A465" s="69"/>
      <c r="B465" s="90">
        <v>5</v>
      </c>
      <c r="C465" s="92"/>
      <c r="D465" s="90"/>
      <c r="E465" s="263" t="s">
        <v>191</v>
      </c>
      <c r="F465" s="267"/>
      <c r="G465" s="287">
        <v>30</v>
      </c>
      <c r="H465" s="287"/>
      <c r="I465" s="288"/>
      <c r="J465" s="288"/>
      <c r="K465" s="95">
        <f t="shared" si="8"/>
        <v>30</v>
      </c>
    </row>
    <row r="466" spans="1:11" ht="15.75" thickBot="1">
      <c r="A466" s="69">
        <v>106</v>
      </c>
      <c r="B466" s="90"/>
      <c r="C466" s="92">
        <v>401</v>
      </c>
      <c r="D466" s="90">
        <v>481</v>
      </c>
      <c r="E466" s="328" t="s">
        <v>17</v>
      </c>
      <c r="F466" s="328"/>
      <c r="G466" s="289">
        <f>G467</f>
        <v>1370</v>
      </c>
      <c r="H466" s="289"/>
      <c r="I466" s="290"/>
      <c r="J466" s="290"/>
      <c r="K466" s="94">
        <f t="shared" si="8"/>
        <v>1370</v>
      </c>
    </row>
    <row r="467" spans="1:11" ht="15.75" thickBot="1">
      <c r="A467" s="69"/>
      <c r="B467" s="90">
        <v>1</v>
      </c>
      <c r="C467" s="92"/>
      <c r="D467" s="90"/>
      <c r="E467" s="265" t="s">
        <v>192</v>
      </c>
      <c r="F467" s="266"/>
      <c r="G467" s="329">
        <v>1370</v>
      </c>
      <c r="H467" s="287"/>
      <c r="I467" s="330"/>
      <c r="J467" s="288"/>
      <c r="K467" s="95">
        <f t="shared" si="8"/>
        <v>1370</v>
      </c>
    </row>
    <row r="468" spans="1:11" ht="18.75" customHeight="1" thickBot="1">
      <c r="A468" s="278" t="s">
        <v>434</v>
      </c>
      <c r="B468" s="278"/>
      <c r="C468" s="278"/>
      <c r="D468" s="278"/>
      <c r="E468" s="278"/>
      <c r="F468" s="278"/>
      <c r="G468" s="299">
        <f>G460+G466</f>
        <v>10000</v>
      </c>
      <c r="H468" s="299"/>
      <c r="I468" s="274"/>
      <c r="J468" s="274"/>
      <c r="K468" s="241">
        <f t="shared" si="8"/>
        <v>10000</v>
      </c>
    </row>
    <row r="469" spans="1:11" ht="18" customHeight="1" thickBot="1">
      <c r="A469" s="284"/>
      <c r="B469" s="284"/>
      <c r="C469" s="284"/>
      <c r="D469" s="284"/>
      <c r="E469" s="284"/>
      <c r="F469" s="284"/>
      <c r="G469" s="284"/>
      <c r="H469" s="284"/>
      <c r="I469" s="284"/>
      <c r="J469" s="284"/>
      <c r="K469" s="284"/>
    </row>
    <row r="470" spans="1:11" ht="19.5" customHeight="1" thickBot="1">
      <c r="A470" s="278" t="s">
        <v>193</v>
      </c>
      <c r="B470" s="278"/>
      <c r="C470" s="278"/>
      <c r="D470" s="278"/>
      <c r="E470" s="278"/>
      <c r="F470" s="278"/>
      <c r="G470" s="278"/>
      <c r="H470" s="278"/>
      <c r="I470" s="278"/>
      <c r="J470" s="278"/>
      <c r="K470" s="278"/>
    </row>
    <row r="471" spans="1:11" ht="15.75" thickBot="1">
      <c r="A471" s="242" t="s">
        <v>194</v>
      </c>
      <c r="B471" s="242"/>
      <c r="C471" s="242"/>
      <c r="D471" s="242"/>
      <c r="E471" s="242"/>
      <c r="F471" s="242"/>
      <c r="G471" s="242"/>
      <c r="H471" s="242"/>
      <c r="I471" s="242"/>
      <c r="J471" s="242"/>
      <c r="K471" s="242"/>
    </row>
    <row r="472" spans="1:11" ht="19.5" customHeight="1" thickBot="1">
      <c r="A472" s="242" t="s">
        <v>195</v>
      </c>
      <c r="B472" s="242"/>
      <c r="C472" s="242"/>
      <c r="D472" s="242"/>
      <c r="E472" s="242"/>
      <c r="F472" s="242"/>
      <c r="G472" s="242"/>
      <c r="H472" s="242"/>
      <c r="I472" s="242"/>
      <c r="J472" s="242"/>
      <c r="K472" s="242"/>
    </row>
    <row r="473" spans="1:11" ht="24.75" customHeight="1" thickBot="1">
      <c r="A473" s="69">
        <v>107</v>
      </c>
      <c r="B473" s="90"/>
      <c r="C473" s="93">
        <v>501</v>
      </c>
      <c r="D473" s="90">
        <v>463</v>
      </c>
      <c r="E473" s="285" t="s">
        <v>304</v>
      </c>
      <c r="F473" s="286"/>
      <c r="G473" s="253">
        <v>0</v>
      </c>
      <c r="H473" s="254"/>
      <c r="I473" s="254"/>
      <c r="J473" s="254"/>
      <c r="K473" s="88">
        <v>0</v>
      </c>
    </row>
    <row r="474" spans="1:11" ht="24" customHeight="1" thickBot="1">
      <c r="A474" s="69">
        <v>108</v>
      </c>
      <c r="B474" s="90"/>
      <c r="C474" s="93">
        <v>501</v>
      </c>
      <c r="D474" s="90">
        <v>513</v>
      </c>
      <c r="E474" s="285" t="s">
        <v>305</v>
      </c>
      <c r="F474" s="286"/>
      <c r="G474" s="253">
        <v>0</v>
      </c>
      <c r="H474" s="254"/>
      <c r="I474" s="254"/>
      <c r="J474" s="254"/>
      <c r="K474" s="88">
        <f>G474</f>
        <v>0</v>
      </c>
    </row>
    <row r="475" spans="1:11" ht="24.75" customHeight="1" thickBot="1">
      <c r="A475" s="242" t="s">
        <v>275</v>
      </c>
      <c r="B475" s="242"/>
      <c r="C475" s="242"/>
      <c r="D475" s="242"/>
      <c r="E475" s="242"/>
      <c r="F475" s="242"/>
      <c r="G475" s="243">
        <f>G473+G474</f>
        <v>0</v>
      </c>
      <c r="H475" s="244"/>
      <c r="I475" s="244"/>
      <c r="J475" s="244"/>
      <c r="K475" s="63">
        <f>K473+K474</f>
        <v>0</v>
      </c>
    </row>
    <row r="476" spans="1:11" ht="15.75" thickBot="1">
      <c r="A476" s="284"/>
      <c r="B476" s="284"/>
      <c r="C476" s="284"/>
      <c r="D476" s="284"/>
      <c r="E476" s="284"/>
      <c r="F476" s="284"/>
      <c r="G476" s="284"/>
      <c r="H476" s="284"/>
      <c r="I476" s="284"/>
      <c r="J476" s="284"/>
      <c r="K476" s="284"/>
    </row>
    <row r="477" spans="1:11" ht="15.75" thickBot="1">
      <c r="A477" s="242" t="s">
        <v>435</v>
      </c>
      <c r="B477" s="242"/>
      <c r="C477" s="242"/>
      <c r="D477" s="242"/>
      <c r="E477" s="242"/>
      <c r="F477" s="242"/>
      <c r="G477" s="289">
        <f>G207+G215+G222+G229+G234+G239+G244+G250+G257+G270+G275+G281+G286+G292+J297+G301+G310+G317+G326+G331+G336+G352+G357+G373+G379+G386+G391+G395+G405+G425+G429+G433+G440+G444+G455+G468</f>
        <v>1183185</v>
      </c>
      <c r="H477" s="289"/>
      <c r="I477" s="289">
        <f>I405+I409+I413+I417+I421+I429+I440</f>
        <v>103713</v>
      </c>
      <c r="J477" s="290"/>
      <c r="K477" s="22">
        <f>G477+I477</f>
        <v>1286898</v>
      </c>
    </row>
    <row r="478" spans="1:11" ht="15.75" thickBot="1">
      <c r="A478" s="242" t="s">
        <v>196</v>
      </c>
      <c r="B478" s="242"/>
      <c r="C478" s="242"/>
      <c r="D478" s="242"/>
      <c r="E478" s="242"/>
      <c r="F478" s="242"/>
      <c r="G478" s="242"/>
      <c r="H478" s="242"/>
      <c r="I478" s="242"/>
      <c r="J478" s="242"/>
      <c r="K478" s="242"/>
    </row>
    <row r="479" spans="1:11" ht="15.75" thickBot="1">
      <c r="A479" s="242" t="s">
        <v>197</v>
      </c>
      <c r="B479" s="242"/>
      <c r="C479" s="242"/>
      <c r="D479" s="242"/>
      <c r="E479" s="242"/>
      <c r="F479" s="242"/>
      <c r="G479" s="242"/>
      <c r="H479" s="242"/>
      <c r="I479" s="242"/>
      <c r="J479" s="242"/>
      <c r="K479" s="242"/>
    </row>
    <row r="480" spans="1:11" ht="15.75" thickBot="1">
      <c r="A480" s="242" t="s">
        <v>198</v>
      </c>
      <c r="B480" s="242"/>
      <c r="C480" s="242"/>
      <c r="D480" s="242"/>
      <c r="E480" s="242"/>
      <c r="F480" s="242"/>
      <c r="G480" s="242"/>
      <c r="H480" s="242"/>
      <c r="I480" s="242"/>
      <c r="J480" s="242"/>
      <c r="K480" s="242"/>
    </row>
    <row r="481" spans="1:11" ht="15.75" thickBot="1">
      <c r="A481" s="237">
        <v>109</v>
      </c>
      <c r="B481" s="223"/>
      <c r="C481" s="228">
        <v>2001</v>
      </c>
      <c r="D481" s="223">
        <v>411</v>
      </c>
      <c r="E481" s="311" t="s">
        <v>199</v>
      </c>
      <c r="F481" s="311"/>
      <c r="G481" s="276">
        <v>31350</v>
      </c>
      <c r="H481" s="276"/>
      <c r="I481" s="276"/>
      <c r="J481" s="276"/>
      <c r="K481" s="225">
        <f>G481+I481</f>
        <v>31350</v>
      </c>
    </row>
    <row r="482" spans="1:11" ht="15.75" thickBot="1">
      <c r="A482" s="69">
        <v>110</v>
      </c>
      <c r="B482" s="12"/>
      <c r="C482" s="13">
        <v>2001</v>
      </c>
      <c r="D482" s="12">
        <v>412</v>
      </c>
      <c r="E482" s="252" t="s">
        <v>14</v>
      </c>
      <c r="F482" s="252"/>
      <c r="G482" s="253">
        <v>5941</v>
      </c>
      <c r="H482" s="253"/>
      <c r="I482" s="253"/>
      <c r="J482" s="253"/>
      <c r="K482" s="14">
        <f t="shared" ref="K482:K498" si="9">G482+I482</f>
        <v>5941</v>
      </c>
    </row>
    <row r="483" spans="1:11" ht="15.75" thickBot="1">
      <c r="A483" s="69">
        <v>111</v>
      </c>
      <c r="B483" s="12"/>
      <c r="C483" s="13">
        <v>2001</v>
      </c>
      <c r="D483" s="12">
        <v>413</v>
      </c>
      <c r="E483" s="252" t="s">
        <v>38</v>
      </c>
      <c r="F483" s="252"/>
      <c r="G483" s="254">
        <v>50</v>
      </c>
      <c r="H483" s="254"/>
      <c r="I483" s="254"/>
      <c r="J483" s="254"/>
      <c r="K483" s="14">
        <f t="shared" si="9"/>
        <v>50</v>
      </c>
    </row>
    <row r="484" spans="1:11" ht="15.75" thickBot="1">
      <c r="A484" s="69">
        <v>112</v>
      </c>
      <c r="B484" s="12"/>
      <c r="C484" s="13">
        <v>2001</v>
      </c>
      <c r="D484" s="12">
        <v>414</v>
      </c>
      <c r="E484" s="252" t="s">
        <v>32</v>
      </c>
      <c r="F484" s="252"/>
      <c r="G484" s="254">
        <v>747</v>
      </c>
      <c r="H484" s="254"/>
      <c r="I484" s="254"/>
      <c r="J484" s="254"/>
      <c r="K484" s="14">
        <f t="shared" si="9"/>
        <v>747</v>
      </c>
    </row>
    <row r="485" spans="1:11" ht="15.75" thickBot="1">
      <c r="A485" s="69">
        <v>113</v>
      </c>
      <c r="B485" s="12"/>
      <c r="C485" s="13">
        <v>2001</v>
      </c>
      <c r="D485" s="12">
        <v>415</v>
      </c>
      <c r="E485" s="252" t="s">
        <v>200</v>
      </c>
      <c r="F485" s="252"/>
      <c r="G485" s="254">
        <v>456</v>
      </c>
      <c r="H485" s="254"/>
      <c r="I485" s="254"/>
      <c r="J485" s="254"/>
      <c r="K485" s="14">
        <f t="shared" si="9"/>
        <v>456</v>
      </c>
    </row>
    <row r="486" spans="1:11" ht="15.75" thickBot="1">
      <c r="A486" s="69">
        <v>114</v>
      </c>
      <c r="B486" s="12"/>
      <c r="C486" s="13">
        <v>2001</v>
      </c>
      <c r="D486" s="12">
        <v>416</v>
      </c>
      <c r="E486" s="252" t="s">
        <v>40</v>
      </c>
      <c r="F486" s="252"/>
      <c r="G486" s="254">
        <v>320</v>
      </c>
      <c r="H486" s="254"/>
      <c r="I486" s="254"/>
      <c r="J486" s="254"/>
      <c r="K486" s="14">
        <f t="shared" si="9"/>
        <v>320</v>
      </c>
    </row>
    <row r="487" spans="1:11" ht="15.75" thickBot="1">
      <c r="A487" s="69">
        <v>115</v>
      </c>
      <c r="B487" s="12"/>
      <c r="C487" s="13">
        <v>2001</v>
      </c>
      <c r="D487" s="12">
        <v>421</v>
      </c>
      <c r="E487" s="252" t="s">
        <v>25</v>
      </c>
      <c r="F487" s="252"/>
      <c r="G487" s="253">
        <v>3147</v>
      </c>
      <c r="H487" s="253"/>
      <c r="I487" s="254">
        <v>10</v>
      </c>
      <c r="J487" s="254"/>
      <c r="K487" s="14">
        <f t="shared" si="9"/>
        <v>3157</v>
      </c>
    </row>
    <row r="488" spans="1:11" ht="15.75" thickBot="1">
      <c r="A488" s="69">
        <v>116</v>
      </c>
      <c r="B488" s="12"/>
      <c r="C488" s="13">
        <v>2001</v>
      </c>
      <c r="D488" s="12">
        <v>422</v>
      </c>
      <c r="E488" s="252" t="s">
        <v>201</v>
      </c>
      <c r="F488" s="252"/>
      <c r="G488" s="254">
        <v>252</v>
      </c>
      <c r="H488" s="254"/>
      <c r="I488" s="254">
        <v>110</v>
      </c>
      <c r="J488" s="254"/>
      <c r="K488" s="14">
        <f t="shared" si="9"/>
        <v>362</v>
      </c>
    </row>
    <row r="489" spans="1:11" ht="15.75" thickBot="1">
      <c r="A489" s="69">
        <v>117</v>
      </c>
      <c r="B489" s="12"/>
      <c r="C489" s="13">
        <v>2001</v>
      </c>
      <c r="D489" s="12">
        <v>423</v>
      </c>
      <c r="E489" s="252" t="s">
        <v>15</v>
      </c>
      <c r="F489" s="252"/>
      <c r="G489" s="253">
        <v>1410</v>
      </c>
      <c r="H489" s="254"/>
      <c r="I489" s="254">
        <v>620</v>
      </c>
      <c r="J489" s="254"/>
      <c r="K489" s="14">
        <f t="shared" si="9"/>
        <v>2030</v>
      </c>
    </row>
    <row r="490" spans="1:11" ht="15.75" thickBot="1">
      <c r="A490" s="69">
        <v>118</v>
      </c>
      <c r="B490" s="12"/>
      <c r="C490" s="13">
        <v>2001</v>
      </c>
      <c r="D490" s="12">
        <v>424</v>
      </c>
      <c r="E490" s="252" t="s">
        <v>24</v>
      </c>
      <c r="F490" s="252"/>
      <c r="G490" s="254">
        <v>405</v>
      </c>
      <c r="H490" s="254"/>
      <c r="I490" s="254"/>
      <c r="J490" s="254"/>
      <c r="K490" s="14">
        <f t="shared" si="9"/>
        <v>405</v>
      </c>
    </row>
    <row r="491" spans="1:11" ht="15.75" thickBot="1">
      <c r="A491" s="69">
        <v>119</v>
      </c>
      <c r="B491" s="12"/>
      <c r="C491" s="13">
        <v>2001</v>
      </c>
      <c r="D491" s="12">
        <v>425</v>
      </c>
      <c r="E491" s="252" t="s">
        <v>202</v>
      </c>
      <c r="F491" s="252"/>
      <c r="G491" s="254">
        <v>731</v>
      </c>
      <c r="H491" s="254"/>
      <c r="I491" s="254"/>
      <c r="J491" s="254"/>
      <c r="K491" s="14">
        <f t="shared" si="9"/>
        <v>731</v>
      </c>
    </row>
    <row r="492" spans="1:11" ht="15.75" thickBot="1">
      <c r="A492" s="69">
        <v>120</v>
      </c>
      <c r="B492" s="12"/>
      <c r="C492" s="13">
        <v>2001</v>
      </c>
      <c r="D492" s="12">
        <v>426</v>
      </c>
      <c r="E492" s="252" t="s">
        <v>20</v>
      </c>
      <c r="F492" s="252"/>
      <c r="G492" s="253">
        <v>3940</v>
      </c>
      <c r="H492" s="253"/>
      <c r="I492" s="254">
        <v>813</v>
      </c>
      <c r="J492" s="254"/>
      <c r="K492" s="14">
        <f t="shared" si="9"/>
        <v>4753</v>
      </c>
    </row>
    <row r="493" spans="1:11" ht="15.75" thickBot="1">
      <c r="A493" s="69">
        <v>121</v>
      </c>
      <c r="B493" s="12"/>
      <c r="C493" s="13">
        <v>2001</v>
      </c>
      <c r="D493" s="12">
        <v>444</v>
      </c>
      <c r="E493" s="252" t="s">
        <v>203</v>
      </c>
      <c r="F493" s="252"/>
      <c r="G493" s="254">
        <v>1</v>
      </c>
      <c r="H493" s="254"/>
      <c r="I493" s="254"/>
      <c r="J493" s="254"/>
      <c r="K493" s="14">
        <f t="shared" si="9"/>
        <v>1</v>
      </c>
    </row>
    <row r="494" spans="1:11" ht="15.75" thickBot="1">
      <c r="A494" s="69">
        <v>122</v>
      </c>
      <c r="B494" s="12"/>
      <c r="C494" s="13">
        <v>2001</v>
      </c>
      <c r="D494" s="12">
        <v>465</v>
      </c>
      <c r="E494" s="252" t="s">
        <v>204</v>
      </c>
      <c r="F494" s="252"/>
      <c r="G494" s="253">
        <v>3000</v>
      </c>
      <c r="H494" s="254"/>
      <c r="I494" s="254"/>
      <c r="J494" s="254"/>
      <c r="K494" s="14">
        <f t="shared" si="9"/>
        <v>3000</v>
      </c>
    </row>
    <row r="495" spans="1:11" ht="15.75" thickBot="1">
      <c r="A495" s="69">
        <v>123</v>
      </c>
      <c r="B495" s="12"/>
      <c r="C495" s="13">
        <v>2001</v>
      </c>
      <c r="D495" s="12">
        <v>472</v>
      </c>
      <c r="E495" s="252" t="s">
        <v>117</v>
      </c>
      <c r="F495" s="252"/>
      <c r="G495" s="253">
        <v>1503</v>
      </c>
      <c r="H495" s="254"/>
      <c r="I495" s="254"/>
      <c r="J495" s="254"/>
      <c r="K495" s="14">
        <f t="shared" si="9"/>
        <v>1503</v>
      </c>
    </row>
    <row r="496" spans="1:11" ht="15.75" thickBot="1">
      <c r="A496" s="219">
        <v>124</v>
      </c>
      <c r="B496" s="218"/>
      <c r="C496" s="216">
        <v>2001</v>
      </c>
      <c r="D496" s="218">
        <v>482</v>
      </c>
      <c r="E496" s="311" t="s">
        <v>205</v>
      </c>
      <c r="F496" s="311"/>
      <c r="G496" s="256">
        <v>29</v>
      </c>
      <c r="H496" s="256"/>
      <c r="I496" s="256"/>
      <c r="J496" s="256"/>
      <c r="K496" s="217">
        <f t="shared" si="9"/>
        <v>29</v>
      </c>
    </row>
    <row r="497" spans="1:11" ht="15.75" thickBot="1">
      <c r="A497" s="69">
        <v>125</v>
      </c>
      <c r="B497" s="12"/>
      <c r="C497" s="13">
        <v>2001</v>
      </c>
      <c r="D497" s="12">
        <v>511</v>
      </c>
      <c r="E497" s="317" t="s">
        <v>68</v>
      </c>
      <c r="F497" s="311"/>
      <c r="G497" s="255"/>
      <c r="H497" s="256"/>
      <c r="I497" s="255"/>
      <c r="J497" s="256"/>
      <c r="K497" s="14"/>
    </row>
    <row r="498" spans="1:11" ht="15.75" thickBot="1">
      <c r="A498" s="202">
        <v>126</v>
      </c>
      <c r="B498" s="195"/>
      <c r="C498" s="198">
        <v>2001</v>
      </c>
      <c r="D498" s="195">
        <v>512</v>
      </c>
      <c r="E498" s="311" t="s">
        <v>18</v>
      </c>
      <c r="F498" s="311"/>
      <c r="G498" s="256">
        <v>517</v>
      </c>
      <c r="H498" s="256"/>
      <c r="I498" s="256">
        <v>206</v>
      </c>
      <c r="J498" s="256"/>
      <c r="K498" s="196">
        <f t="shared" si="9"/>
        <v>723</v>
      </c>
    </row>
    <row r="499" spans="1:11" ht="15.75" thickBot="1">
      <c r="A499" s="242" t="s">
        <v>206</v>
      </c>
      <c r="B499" s="242"/>
      <c r="C499" s="242"/>
      <c r="D499" s="242"/>
      <c r="E499" s="242"/>
      <c r="F499" s="242"/>
      <c r="G499" s="243">
        <f>SUM(G481:H498)</f>
        <v>53799</v>
      </c>
      <c r="H499" s="243"/>
      <c r="I499" s="243">
        <f>SUM(I481:J498)</f>
        <v>1759</v>
      </c>
      <c r="J499" s="243"/>
      <c r="K499" s="18">
        <f>SUM(K481:K498)</f>
        <v>55558</v>
      </c>
    </row>
    <row r="500" spans="1:11" ht="15.75" thickBot="1">
      <c r="A500" s="242" t="s">
        <v>436</v>
      </c>
      <c r="B500" s="242"/>
      <c r="C500" s="242"/>
      <c r="D500" s="242"/>
      <c r="E500" s="242"/>
      <c r="F500" s="242"/>
      <c r="G500" s="243">
        <f>G499</f>
        <v>53799</v>
      </c>
      <c r="H500" s="243"/>
      <c r="I500" s="243">
        <v>1759</v>
      </c>
      <c r="J500" s="243"/>
      <c r="K500" s="18">
        <f>K499</f>
        <v>55558</v>
      </c>
    </row>
    <row r="501" spans="1:11" ht="15.75" thickBot="1">
      <c r="A501" s="307"/>
      <c r="B501" s="307"/>
      <c r="C501" s="307"/>
      <c r="D501" s="307"/>
      <c r="E501" s="307"/>
      <c r="F501" s="307"/>
      <c r="G501" s="307"/>
      <c r="H501" s="307"/>
      <c r="I501" s="307"/>
      <c r="J501" s="307"/>
      <c r="K501" s="307"/>
    </row>
    <row r="502" spans="1:11" ht="15.75" thickBot="1">
      <c r="A502" s="242" t="s">
        <v>208</v>
      </c>
      <c r="B502" s="242"/>
      <c r="C502" s="242"/>
      <c r="D502" s="242"/>
      <c r="E502" s="242"/>
      <c r="F502" s="242"/>
      <c r="G502" s="242"/>
      <c r="H502" s="242"/>
      <c r="I502" s="242"/>
      <c r="J502" s="242"/>
      <c r="K502" s="242"/>
    </row>
    <row r="503" spans="1:11" ht="15.75" thickBot="1">
      <c r="A503" s="242" t="s">
        <v>209</v>
      </c>
      <c r="B503" s="242"/>
      <c r="C503" s="242"/>
      <c r="D503" s="242"/>
      <c r="E503" s="242"/>
      <c r="F503" s="242"/>
      <c r="G503" s="242"/>
      <c r="H503" s="242"/>
      <c r="I503" s="242"/>
      <c r="J503" s="242"/>
      <c r="K503" s="242"/>
    </row>
    <row r="504" spans="1:11" ht="15.75" thickBot="1">
      <c r="A504" s="242" t="s">
        <v>210</v>
      </c>
      <c r="B504" s="242"/>
      <c r="C504" s="242"/>
      <c r="D504" s="242"/>
      <c r="E504" s="242"/>
      <c r="F504" s="242"/>
      <c r="G504" s="242"/>
      <c r="H504" s="242"/>
      <c r="I504" s="242"/>
      <c r="J504" s="242"/>
      <c r="K504" s="242"/>
    </row>
    <row r="505" spans="1:11" ht="15.75" thickBot="1">
      <c r="A505" s="242" t="s">
        <v>211</v>
      </c>
      <c r="B505" s="242"/>
      <c r="C505" s="242"/>
      <c r="D505" s="242"/>
      <c r="E505" s="242"/>
      <c r="F505" s="242"/>
      <c r="G505" s="242"/>
      <c r="H505" s="242"/>
      <c r="I505" s="242"/>
      <c r="J505" s="242"/>
      <c r="K505" s="242"/>
    </row>
    <row r="506" spans="1:11" ht="15.75" thickBot="1">
      <c r="A506" s="69">
        <v>127</v>
      </c>
      <c r="B506" s="12"/>
      <c r="C506" s="13">
        <v>1201</v>
      </c>
      <c r="D506" s="12">
        <v>411</v>
      </c>
      <c r="E506" s="252" t="s">
        <v>199</v>
      </c>
      <c r="F506" s="252"/>
      <c r="G506" s="253">
        <v>3445</v>
      </c>
      <c r="H506" s="253"/>
      <c r="I506" s="254"/>
      <c r="J506" s="254"/>
      <c r="K506" s="14">
        <v>3445</v>
      </c>
    </row>
    <row r="507" spans="1:11" ht="15.75" thickBot="1">
      <c r="A507" s="69">
        <v>128</v>
      </c>
      <c r="B507" s="12"/>
      <c r="C507" s="13">
        <v>1201</v>
      </c>
      <c r="D507" s="12">
        <v>412</v>
      </c>
      <c r="E507" s="252" t="s">
        <v>14</v>
      </c>
      <c r="F507" s="252"/>
      <c r="G507" s="254">
        <v>674</v>
      </c>
      <c r="H507" s="254"/>
      <c r="I507" s="254"/>
      <c r="J507" s="254"/>
      <c r="K507" s="17">
        <v>674</v>
      </c>
    </row>
    <row r="508" spans="1:11" ht="15.75" thickBot="1">
      <c r="A508" s="69">
        <v>129</v>
      </c>
      <c r="B508" s="12"/>
      <c r="C508" s="13">
        <v>1201</v>
      </c>
      <c r="D508" s="12">
        <v>413</v>
      </c>
      <c r="E508" s="252" t="s">
        <v>38</v>
      </c>
      <c r="F508" s="252"/>
      <c r="G508" s="254">
        <v>0</v>
      </c>
      <c r="H508" s="254"/>
      <c r="I508" s="254"/>
      <c r="J508" s="254"/>
      <c r="K508" s="17">
        <f>G508</f>
        <v>0</v>
      </c>
    </row>
    <row r="509" spans="1:11" ht="15.75" thickBot="1">
      <c r="A509" s="69">
        <v>130</v>
      </c>
      <c r="B509" s="12"/>
      <c r="C509" s="13">
        <v>1201</v>
      </c>
      <c r="D509" s="12">
        <v>414</v>
      </c>
      <c r="E509" s="252" t="s">
        <v>32</v>
      </c>
      <c r="F509" s="252"/>
      <c r="G509" s="254">
        <v>0</v>
      </c>
      <c r="H509" s="254"/>
      <c r="I509" s="254"/>
      <c r="J509" s="254"/>
      <c r="K509" s="17">
        <f>G509</f>
        <v>0</v>
      </c>
    </row>
    <row r="510" spans="1:11" ht="15.75" thickBot="1">
      <c r="A510" s="190">
        <v>131</v>
      </c>
      <c r="B510" s="188"/>
      <c r="C510" s="184">
        <v>1201</v>
      </c>
      <c r="D510" s="188">
        <v>415</v>
      </c>
      <c r="E510" s="311" t="s">
        <v>200</v>
      </c>
      <c r="F510" s="311"/>
      <c r="G510" s="256">
        <v>0</v>
      </c>
      <c r="H510" s="256"/>
      <c r="I510" s="256"/>
      <c r="J510" s="256"/>
      <c r="K510" s="182">
        <f>G510</f>
        <v>0</v>
      </c>
    </row>
    <row r="511" spans="1:11" ht="15.75" thickBot="1">
      <c r="A511" s="69">
        <v>132</v>
      </c>
      <c r="B511" s="12"/>
      <c r="C511" s="13">
        <v>1201</v>
      </c>
      <c r="D511" s="12">
        <v>421</v>
      </c>
      <c r="E511" s="252" t="s">
        <v>25</v>
      </c>
      <c r="F511" s="252"/>
      <c r="G511" s="253">
        <v>2000</v>
      </c>
      <c r="H511" s="253"/>
      <c r="I511" s="254"/>
      <c r="J511" s="254"/>
      <c r="K511" s="14">
        <v>2000</v>
      </c>
    </row>
    <row r="512" spans="1:11" ht="15.75" thickBot="1">
      <c r="A512" s="237">
        <v>133</v>
      </c>
      <c r="B512" s="223"/>
      <c r="C512" s="228">
        <v>1201</v>
      </c>
      <c r="D512" s="223">
        <v>422</v>
      </c>
      <c r="E512" s="311" t="s">
        <v>23</v>
      </c>
      <c r="F512" s="311"/>
      <c r="G512" s="256">
        <v>50</v>
      </c>
      <c r="H512" s="256"/>
      <c r="I512" s="256"/>
      <c r="J512" s="256"/>
      <c r="K512" s="230">
        <v>50</v>
      </c>
    </row>
    <row r="513" spans="1:11" ht="15.75" thickBot="1">
      <c r="A513" s="69">
        <v>134</v>
      </c>
      <c r="B513" s="12"/>
      <c r="C513" s="13">
        <v>1201</v>
      </c>
      <c r="D513" s="12">
        <v>423</v>
      </c>
      <c r="E513" s="252" t="s">
        <v>15</v>
      </c>
      <c r="F513" s="252"/>
      <c r="G513" s="253">
        <v>2000</v>
      </c>
      <c r="H513" s="253"/>
      <c r="I513" s="254"/>
      <c r="J513" s="254"/>
      <c r="K513" s="14">
        <f>G513</f>
        <v>2000</v>
      </c>
    </row>
    <row r="514" spans="1:11" ht="15.75" thickBot="1">
      <c r="A514" s="69">
        <v>135</v>
      </c>
      <c r="B514" s="12"/>
      <c r="C514" s="13">
        <v>1201</v>
      </c>
      <c r="D514" s="12">
        <v>424</v>
      </c>
      <c r="E514" s="252" t="s">
        <v>24</v>
      </c>
      <c r="F514" s="252"/>
      <c r="G514" s="253">
        <v>2750</v>
      </c>
      <c r="H514" s="253"/>
      <c r="I514" s="254"/>
      <c r="J514" s="254"/>
      <c r="K514" s="14">
        <f>G514</f>
        <v>2750</v>
      </c>
    </row>
    <row r="515" spans="1:11" ht="15.75" thickBot="1">
      <c r="A515" s="69">
        <v>136</v>
      </c>
      <c r="B515" s="12"/>
      <c r="C515" s="13">
        <v>1201</v>
      </c>
      <c r="D515" s="12">
        <v>425</v>
      </c>
      <c r="E515" s="252" t="s">
        <v>202</v>
      </c>
      <c r="F515" s="252"/>
      <c r="G515" s="253">
        <v>800</v>
      </c>
      <c r="H515" s="254"/>
      <c r="I515" s="254"/>
      <c r="J515" s="254"/>
      <c r="K515" s="14">
        <f>G515</f>
        <v>800</v>
      </c>
    </row>
    <row r="516" spans="1:11" ht="15.75" thickBot="1">
      <c r="A516" s="69">
        <v>137</v>
      </c>
      <c r="B516" s="12"/>
      <c r="C516" s="13">
        <v>1201</v>
      </c>
      <c r="D516" s="12">
        <v>426</v>
      </c>
      <c r="E516" s="252" t="s">
        <v>20</v>
      </c>
      <c r="F516" s="252"/>
      <c r="G516" s="254">
        <v>360</v>
      </c>
      <c r="H516" s="254"/>
      <c r="I516" s="254"/>
      <c r="J516" s="254"/>
      <c r="K516" s="17">
        <f>G516</f>
        <v>360</v>
      </c>
    </row>
    <row r="517" spans="1:11" ht="15.75" thickBot="1">
      <c r="A517" s="86">
        <v>138</v>
      </c>
      <c r="B517" s="12"/>
      <c r="C517" s="13">
        <v>1201</v>
      </c>
      <c r="D517" s="12">
        <v>465</v>
      </c>
      <c r="E517" s="252" t="s">
        <v>16</v>
      </c>
      <c r="F517" s="252"/>
      <c r="G517" s="254">
        <v>393</v>
      </c>
      <c r="H517" s="254"/>
      <c r="I517" s="254"/>
      <c r="J517" s="254"/>
      <c r="K517" s="17">
        <v>393</v>
      </c>
    </row>
    <row r="518" spans="1:11" ht="15.75" thickBot="1">
      <c r="A518" s="87">
        <v>139</v>
      </c>
      <c r="B518" s="12"/>
      <c r="C518" s="13">
        <v>1201</v>
      </c>
      <c r="D518" s="12">
        <v>482</v>
      </c>
      <c r="E518" s="252" t="s">
        <v>205</v>
      </c>
      <c r="F518" s="252"/>
      <c r="G518" s="254">
        <v>20</v>
      </c>
      <c r="H518" s="254"/>
      <c r="I518" s="254"/>
      <c r="J518" s="254"/>
      <c r="K518" s="17">
        <v>20</v>
      </c>
    </row>
    <row r="519" spans="1:11" ht="15.75" thickBot="1">
      <c r="A519" s="87" t="s">
        <v>394</v>
      </c>
      <c r="B519" s="187"/>
      <c r="C519" s="179">
        <v>1201</v>
      </c>
      <c r="D519" s="187">
        <v>485</v>
      </c>
      <c r="E519" s="252" t="s">
        <v>395</v>
      </c>
      <c r="F519" s="252"/>
      <c r="G519" s="254">
        <v>56</v>
      </c>
      <c r="H519" s="254"/>
      <c r="I519" s="254"/>
      <c r="J519" s="254"/>
      <c r="K519" s="178">
        <v>56</v>
      </c>
    </row>
    <row r="520" spans="1:11" ht="15.75" thickBot="1">
      <c r="A520" s="87">
        <v>140</v>
      </c>
      <c r="B520" s="12"/>
      <c r="C520" s="13">
        <v>1201</v>
      </c>
      <c r="D520" s="12">
        <v>511</v>
      </c>
      <c r="E520" s="252" t="s">
        <v>207</v>
      </c>
      <c r="F520" s="252"/>
      <c r="G520" s="254">
        <v>700</v>
      </c>
      <c r="H520" s="254"/>
      <c r="I520" s="254"/>
      <c r="J520" s="254"/>
      <c r="K520" s="17">
        <v>700</v>
      </c>
    </row>
    <row r="521" spans="1:11" ht="15.75" thickBot="1">
      <c r="A521" s="87">
        <v>141</v>
      </c>
      <c r="B521" s="12"/>
      <c r="C521" s="13">
        <v>1201</v>
      </c>
      <c r="D521" s="12">
        <v>512</v>
      </c>
      <c r="E521" s="252" t="s">
        <v>18</v>
      </c>
      <c r="F521" s="252"/>
      <c r="G521" s="254">
        <v>200</v>
      </c>
      <c r="H521" s="254"/>
      <c r="I521" s="254"/>
      <c r="J521" s="254"/>
      <c r="K521" s="17">
        <f>G521</f>
        <v>200</v>
      </c>
    </row>
    <row r="522" spans="1:11" ht="15.75" thickBot="1">
      <c r="A522" s="242" t="s">
        <v>212</v>
      </c>
      <c r="B522" s="242"/>
      <c r="C522" s="242"/>
      <c r="D522" s="242"/>
      <c r="E522" s="242"/>
      <c r="F522" s="242"/>
      <c r="G522" s="243">
        <f>SUM(G506:H521)</f>
        <v>13448</v>
      </c>
      <c r="H522" s="243"/>
      <c r="I522" s="244"/>
      <c r="J522" s="244"/>
      <c r="K522" s="18">
        <f>SUM(K506:K521)</f>
        <v>13448</v>
      </c>
    </row>
    <row r="523" spans="1:11" ht="15.75" thickBot="1">
      <c r="A523" s="284"/>
      <c r="B523" s="284"/>
      <c r="C523" s="284"/>
      <c r="D523" s="284"/>
      <c r="E523" s="284"/>
      <c r="F523" s="284"/>
      <c r="G523" s="284"/>
      <c r="H523" s="284"/>
      <c r="I523" s="284"/>
      <c r="J523" s="284"/>
      <c r="K523" s="284"/>
    </row>
    <row r="524" spans="1:11" ht="15.75" thickBot="1">
      <c r="A524" s="242" t="s">
        <v>213</v>
      </c>
      <c r="B524" s="242"/>
      <c r="C524" s="242"/>
      <c r="D524" s="242"/>
      <c r="E524" s="242"/>
      <c r="F524" s="242"/>
      <c r="G524" s="242"/>
      <c r="H524" s="242"/>
      <c r="I524" s="242"/>
      <c r="J524" s="242"/>
      <c r="K524" s="242"/>
    </row>
    <row r="525" spans="1:11" ht="15.75" thickBot="1">
      <c r="A525" s="242" t="s">
        <v>214</v>
      </c>
      <c r="B525" s="242"/>
      <c r="C525" s="242"/>
      <c r="D525" s="242"/>
      <c r="E525" s="242"/>
      <c r="F525" s="242"/>
      <c r="G525" s="242"/>
      <c r="H525" s="242"/>
      <c r="I525" s="242"/>
      <c r="J525" s="242"/>
      <c r="K525" s="242"/>
    </row>
    <row r="526" spans="1:11" ht="15.75" thickBot="1">
      <c r="A526" s="11">
        <v>142</v>
      </c>
      <c r="B526" s="12"/>
      <c r="C526" s="13">
        <v>1201</v>
      </c>
      <c r="D526" s="12">
        <v>423</v>
      </c>
      <c r="E526" s="252" t="s">
        <v>15</v>
      </c>
      <c r="F526" s="252"/>
      <c r="G526" s="254">
        <v>132</v>
      </c>
      <c r="H526" s="254"/>
      <c r="I526" s="254"/>
      <c r="J526" s="254"/>
      <c r="K526" s="17">
        <f>G526</f>
        <v>132</v>
      </c>
    </row>
    <row r="527" spans="1:11" ht="15.75" thickBot="1">
      <c r="A527" s="219">
        <v>143</v>
      </c>
      <c r="B527" s="218"/>
      <c r="C527" s="216">
        <v>1201</v>
      </c>
      <c r="D527" s="218">
        <v>424</v>
      </c>
      <c r="E527" s="311" t="s">
        <v>24</v>
      </c>
      <c r="F527" s="311"/>
      <c r="G527" s="256">
        <v>428</v>
      </c>
      <c r="H527" s="256"/>
      <c r="I527" s="256"/>
      <c r="J527" s="256"/>
      <c r="K527" s="215">
        <f>G527</f>
        <v>428</v>
      </c>
    </row>
    <row r="528" spans="1:11" ht="15.75" thickBot="1">
      <c r="A528" s="242" t="s">
        <v>212</v>
      </c>
      <c r="B528" s="242"/>
      <c r="C528" s="242"/>
      <c r="D528" s="242"/>
      <c r="E528" s="242"/>
      <c r="F528" s="242"/>
      <c r="G528" s="244">
        <f>G527+G526</f>
        <v>560</v>
      </c>
      <c r="H528" s="244"/>
      <c r="I528" s="244"/>
      <c r="J528" s="244"/>
      <c r="K528" s="21">
        <f>K527+K526</f>
        <v>560</v>
      </c>
    </row>
    <row r="529" spans="1:11" ht="15.75" thickBot="1">
      <c r="A529" s="327"/>
      <c r="B529" s="327"/>
      <c r="C529" s="327"/>
      <c r="D529" s="327"/>
      <c r="E529" s="327"/>
      <c r="F529" s="327"/>
      <c r="G529" s="327"/>
      <c r="H529" s="327"/>
      <c r="I529" s="327"/>
      <c r="J529" s="327"/>
      <c r="K529" s="327"/>
    </row>
    <row r="530" spans="1:11" ht="15.75" thickBot="1">
      <c r="A530" s="242" t="s">
        <v>215</v>
      </c>
      <c r="B530" s="242"/>
      <c r="C530" s="242"/>
      <c r="D530" s="242"/>
      <c r="E530" s="242"/>
      <c r="F530" s="242"/>
      <c r="G530" s="242"/>
      <c r="H530" s="242"/>
      <c r="I530" s="242"/>
      <c r="J530" s="242"/>
      <c r="K530" s="242"/>
    </row>
    <row r="531" spans="1:11" ht="15.75" thickBot="1">
      <c r="A531" s="242" t="s">
        <v>214</v>
      </c>
      <c r="B531" s="242"/>
      <c r="C531" s="242"/>
      <c r="D531" s="242"/>
      <c r="E531" s="242"/>
      <c r="F531" s="242"/>
      <c r="G531" s="242"/>
      <c r="H531" s="242"/>
      <c r="I531" s="242"/>
      <c r="J531" s="242"/>
      <c r="K531" s="242"/>
    </row>
    <row r="532" spans="1:11" ht="15.75" thickBot="1">
      <c r="A532" s="11">
        <v>144</v>
      </c>
      <c r="B532" s="12"/>
      <c r="C532" s="13">
        <v>1201</v>
      </c>
      <c r="D532" s="12">
        <v>423</v>
      </c>
      <c r="E532" s="252" t="s">
        <v>15</v>
      </c>
      <c r="F532" s="252"/>
      <c r="G532" s="254">
        <v>20</v>
      </c>
      <c r="H532" s="254"/>
      <c r="I532" s="254"/>
      <c r="J532" s="254"/>
      <c r="K532" s="17">
        <v>20</v>
      </c>
    </row>
    <row r="533" spans="1:11" ht="15.75" thickBot="1">
      <c r="A533" s="11">
        <v>145</v>
      </c>
      <c r="B533" s="12"/>
      <c r="C533" s="13">
        <v>1201</v>
      </c>
      <c r="D533" s="12">
        <v>424</v>
      </c>
      <c r="E533" s="252" t="s">
        <v>24</v>
      </c>
      <c r="F533" s="252"/>
      <c r="G533" s="254">
        <v>180</v>
      </c>
      <c r="H533" s="254"/>
      <c r="I533" s="254"/>
      <c r="J533" s="254"/>
      <c r="K533" s="17">
        <v>180</v>
      </c>
    </row>
    <row r="534" spans="1:11" ht="15.75" thickBot="1">
      <c r="A534" s="242" t="s">
        <v>212</v>
      </c>
      <c r="B534" s="242"/>
      <c r="C534" s="242"/>
      <c r="D534" s="242"/>
      <c r="E534" s="242"/>
      <c r="F534" s="242"/>
      <c r="G534" s="244">
        <v>200</v>
      </c>
      <c r="H534" s="244"/>
      <c r="I534" s="244"/>
      <c r="J534" s="244"/>
      <c r="K534" s="21">
        <v>200</v>
      </c>
    </row>
    <row r="535" spans="1:11" ht="15.75" thickBot="1">
      <c r="A535" s="284"/>
      <c r="B535" s="284"/>
      <c r="C535" s="284"/>
      <c r="D535" s="284"/>
      <c r="E535" s="284"/>
      <c r="F535" s="284"/>
      <c r="G535" s="284"/>
      <c r="H535" s="284"/>
      <c r="I535" s="284"/>
      <c r="J535" s="284"/>
      <c r="K535" s="284"/>
    </row>
    <row r="536" spans="1:11" ht="15.75" thickBot="1">
      <c r="A536" s="242" t="s">
        <v>216</v>
      </c>
      <c r="B536" s="242"/>
      <c r="C536" s="242"/>
      <c r="D536" s="242"/>
      <c r="E536" s="242"/>
      <c r="F536" s="242"/>
      <c r="G536" s="242"/>
      <c r="H536" s="242"/>
      <c r="I536" s="242"/>
      <c r="J536" s="242"/>
      <c r="K536" s="242"/>
    </row>
    <row r="537" spans="1:11" ht="15.75" thickBot="1">
      <c r="A537" s="242" t="s">
        <v>214</v>
      </c>
      <c r="B537" s="242"/>
      <c r="C537" s="242"/>
      <c r="D537" s="242"/>
      <c r="E537" s="242"/>
      <c r="F537" s="242"/>
      <c r="G537" s="242"/>
      <c r="H537" s="242"/>
      <c r="I537" s="242"/>
      <c r="J537" s="242"/>
      <c r="K537" s="242"/>
    </row>
    <row r="538" spans="1:11" ht="21.75" customHeight="1" thickBot="1">
      <c r="A538" s="11">
        <v>146</v>
      </c>
      <c r="B538" s="12"/>
      <c r="C538" s="13">
        <v>1201</v>
      </c>
      <c r="D538" s="12">
        <v>423</v>
      </c>
      <c r="E538" s="252" t="s">
        <v>15</v>
      </c>
      <c r="F538" s="252"/>
      <c r="G538" s="254">
        <v>50</v>
      </c>
      <c r="H538" s="254"/>
      <c r="I538" s="254"/>
      <c r="J538" s="254"/>
      <c r="K538" s="17">
        <v>50</v>
      </c>
    </row>
    <row r="539" spans="1:11" ht="15.75" thickBot="1">
      <c r="A539" s="11">
        <v>147</v>
      </c>
      <c r="B539" s="12"/>
      <c r="C539" s="13">
        <v>1201</v>
      </c>
      <c r="D539" s="12">
        <v>424</v>
      </c>
      <c r="E539" s="252" t="s">
        <v>24</v>
      </c>
      <c r="F539" s="252"/>
      <c r="G539" s="254">
        <v>350</v>
      </c>
      <c r="H539" s="254"/>
      <c r="I539" s="254"/>
      <c r="J539" s="254"/>
      <c r="K539" s="17">
        <v>350</v>
      </c>
    </row>
    <row r="540" spans="1:11" ht="22.5" customHeight="1" thickBot="1">
      <c r="A540" s="242" t="s">
        <v>212</v>
      </c>
      <c r="B540" s="242"/>
      <c r="C540" s="242"/>
      <c r="D540" s="242"/>
      <c r="E540" s="242"/>
      <c r="F540" s="242"/>
      <c r="G540" s="244">
        <v>400</v>
      </c>
      <c r="H540" s="244"/>
      <c r="I540" s="244"/>
      <c r="J540" s="244"/>
      <c r="K540" s="21">
        <v>400</v>
      </c>
    </row>
    <row r="541" spans="1:11" ht="20.25" customHeight="1" thickBot="1">
      <c r="A541" s="284"/>
      <c r="B541" s="284"/>
      <c r="C541" s="284"/>
      <c r="D541" s="284"/>
      <c r="E541" s="284"/>
      <c r="F541" s="284"/>
      <c r="G541" s="284"/>
      <c r="H541" s="284"/>
      <c r="I541" s="284"/>
      <c r="J541" s="284"/>
      <c r="K541" s="284"/>
    </row>
    <row r="542" spans="1:11" ht="15.75" thickBot="1">
      <c r="A542" s="278" t="s">
        <v>217</v>
      </c>
      <c r="B542" s="278"/>
      <c r="C542" s="278"/>
      <c r="D542" s="278"/>
      <c r="E542" s="278"/>
      <c r="F542" s="278"/>
      <c r="G542" s="278"/>
      <c r="H542" s="278"/>
      <c r="I542" s="278"/>
      <c r="J542" s="278"/>
      <c r="K542" s="278"/>
    </row>
    <row r="543" spans="1:11" ht="15.75" thickBot="1">
      <c r="A543" s="11">
        <v>148</v>
      </c>
      <c r="B543" s="12"/>
      <c r="C543" s="13">
        <v>1201</v>
      </c>
      <c r="D543" s="12">
        <v>423</v>
      </c>
      <c r="E543" s="252" t="s">
        <v>15</v>
      </c>
      <c r="F543" s="252"/>
      <c r="G543" s="254">
        <v>670</v>
      </c>
      <c r="H543" s="254"/>
      <c r="I543" s="254"/>
      <c r="J543" s="254"/>
      <c r="K543" s="17">
        <v>670</v>
      </c>
    </row>
    <row r="544" spans="1:11" ht="15.75" thickBot="1">
      <c r="A544" s="11">
        <v>149</v>
      </c>
      <c r="B544" s="12"/>
      <c r="C544" s="13">
        <v>1201</v>
      </c>
      <c r="D544" s="12">
        <v>424</v>
      </c>
      <c r="E544" s="252" t="s">
        <v>24</v>
      </c>
      <c r="F544" s="252"/>
      <c r="G544" s="254">
        <v>830</v>
      </c>
      <c r="H544" s="254"/>
      <c r="I544" s="254"/>
      <c r="J544" s="254"/>
      <c r="K544" s="17">
        <v>830</v>
      </c>
    </row>
    <row r="545" spans="1:11" ht="15.75" thickBot="1">
      <c r="A545" s="242" t="s">
        <v>212</v>
      </c>
      <c r="B545" s="242"/>
      <c r="C545" s="242"/>
      <c r="D545" s="242"/>
      <c r="E545" s="242"/>
      <c r="F545" s="242"/>
      <c r="G545" s="243">
        <v>1500</v>
      </c>
      <c r="H545" s="244"/>
      <c r="I545" s="244"/>
      <c r="J545" s="244"/>
      <c r="K545" s="18">
        <v>1500</v>
      </c>
    </row>
    <row r="546" spans="1:11" ht="15.75" thickBot="1">
      <c r="A546" s="284"/>
      <c r="B546" s="284"/>
      <c r="C546" s="284"/>
      <c r="D546" s="284"/>
      <c r="E546" s="284"/>
      <c r="F546" s="284"/>
      <c r="G546" s="284"/>
      <c r="H546" s="284"/>
      <c r="I546" s="284"/>
      <c r="J546" s="284"/>
      <c r="K546" s="284"/>
    </row>
    <row r="547" spans="1:11" ht="15.75" thickBot="1">
      <c r="A547" s="242" t="s">
        <v>218</v>
      </c>
      <c r="B547" s="242"/>
      <c r="C547" s="242"/>
      <c r="D547" s="242"/>
      <c r="E547" s="242"/>
      <c r="F547" s="242"/>
      <c r="G547" s="242"/>
      <c r="H547" s="242"/>
      <c r="I547" s="242"/>
      <c r="J547" s="242"/>
      <c r="K547" s="242"/>
    </row>
    <row r="548" spans="1:11" ht="15.75" thickBot="1">
      <c r="A548" s="242" t="s">
        <v>212</v>
      </c>
      <c r="B548" s="242"/>
      <c r="C548" s="242"/>
      <c r="D548" s="242"/>
      <c r="E548" s="242"/>
      <c r="F548" s="242"/>
      <c r="G548" s="242"/>
      <c r="H548" s="242"/>
      <c r="I548" s="242"/>
      <c r="J548" s="242"/>
      <c r="K548" s="242"/>
    </row>
    <row r="549" spans="1:11" ht="15.75" thickBot="1">
      <c r="A549" s="11">
        <v>150</v>
      </c>
      <c r="B549" s="12"/>
      <c r="C549" s="13">
        <v>1201</v>
      </c>
      <c r="D549" s="12">
        <v>423</v>
      </c>
      <c r="E549" s="252" t="s">
        <v>15</v>
      </c>
      <c r="F549" s="252"/>
      <c r="G549" s="254">
        <v>30</v>
      </c>
      <c r="H549" s="254"/>
      <c r="I549" s="254"/>
      <c r="J549" s="254"/>
      <c r="K549" s="17">
        <v>30</v>
      </c>
    </row>
    <row r="550" spans="1:11" ht="15.75" thickBot="1">
      <c r="A550" s="11">
        <v>151</v>
      </c>
      <c r="B550" s="12"/>
      <c r="C550" s="13">
        <v>1201</v>
      </c>
      <c r="D550" s="12">
        <v>424</v>
      </c>
      <c r="E550" s="252" t="s">
        <v>24</v>
      </c>
      <c r="F550" s="252"/>
      <c r="G550" s="254">
        <v>220</v>
      </c>
      <c r="H550" s="254"/>
      <c r="I550" s="254"/>
      <c r="J550" s="254"/>
      <c r="K550" s="17">
        <f>G550</f>
        <v>220</v>
      </c>
    </row>
    <row r="551" spans="1:11" ht="15.75" thickBot="1">
      <c r="A551" s="242" t="s">
        <v>212</v>
      </c>
      <c r="B551" s="242"/>
      <c r="C551" s="242"/>
      <c r="D551" s="242"/>
      <c r="E551" s="242"/>
      <c r="F551" s="242"/>
      <c r="G551" s="244">
        <f>G550+G549</f>
        <v>250</v>
      </c>
      <c r="H551" s="244"/>
      <c r="I551" s="244"/>
      <c r="J551" s="244"/>
      <c r="K551" s="21">
        <v>300</v>
      </c>
    </row>
    <row r="552" spans="1:11" ht="15.75" thickBot="1">
      <c r="A552" s="242"/>
      <c r="B552" s="242"/>
      <c r="C552" s="242"/>
      <c r="D552" s="242"/>
      <c r="E552" s="242"/>
      <c r="F552" s="242"/>
      <c r="G552" s="244"/>
      <c r="H552" s="244"/>
      <c r="I552" s="244"/>
      <c r="J552" s="244"/>
      <c r="K552" s="21"/>
    </row>
    <row r="553" spans="1:11" ht="15.75" thickBot="1">
      <c r="A553" s="242" t="s">
        <v>219</v>
      </c>
      <c r="B553" s="242"/>
      <c r="C553" s="242"/>
      <c r="D553" s="242"/>
      <c r="E553" s="242"/>
      <c r="F553" s="242"/>
      <c r="G553" s="242"/>
      <c r="H553" s="242"/>
      <c r="I553" s="242"/>
      <c r="J553" s="242"/>
      <c r="K553" s="242"/>
    </row>
    <row r="554" spans="1:11" ht="15.75" thickBot="1">
      <c r="A554" s="242" t="s">
        <v>211</v>
      </c>
      <c r="B554" s="242"/>
      <c r="C554" s="242"/>
      <c r="D554" s="242"/>
      <c r="E554" s="242"/>
      <c r="F554" s="242"/>
      <c r="G554" s="242"/>
      <c r="H554" s="242"/>
      <c r="I554" s="242"/>
      <c r="J554" s="242"/>
      <c r="K554" s="242"/>
    </row>
    <row r="555" spans="1:11" ht="15.75" thickBot="1">
      <c r="A555" s="11">
        <v>152</v>
      </c>
      <c r="B555" s="12"/>
      <c r="C555" s="13">
        <v>1201</v>
      </c>
      <c r="D555" s="12">
        <v>423</v>
      </c>
      <c r="E555" s="252" t="s">
        <v>15</v>
      </c>
      <c r="F555" s="252"/>
      <c r="G555" s="254">
        <v>50</v>
      </c>
      <c r="H555" s="254"/>
      <c r="I555" s="254"/>
      <c r="J555" s="254"/>
      <c r="K555" s="17">
        <v>50</v>
      </c>
    </row>
    <row r="556" spans="1:11" ht="15.75" thickBot="1">
      <c r="A556" s="11">
        <v>153</v>
      </c>
      <c r="B556" s="12"/>
      <c r="C556" s="13">
        <v>1201</v>
      </c>
      <c r="D556" s="12">
        <v>424</v>
      </c>
      <c r="E556" s="252" t="s">
        <v>24</v>
      </c>
      <c r="F556" s="252"/>
      <c r="G556" s="254">
        <v>150</v>
      </c>
      <c r="H556" s="254"/>
      <c r="I556" s="254"/>
      <c r="J556" s="254"/>
      <c r="K556" s="17">
        <v>150</v>
      </c>
    </row>
    <row r="557" spans="1:11" ht="15.75" thickBot="1">
      <c r="A557" s="242" t="s">
        <v>212</v>
      </c>
      <c r="B557" s="242"/>
      <c r="C557" s="242"/>
      <c r="D557" s="242"/>
      <c r="E557" s="242"/>
      <c r="F557" s="242"/>
      <c r="G557" s="244">
        <v>200</v>
      </c>
      <c r="H557" s="244"/>
      <c r="I557" s="244"/>
      <c r="J557" s="244"/>
      <c r="K557" s="21">
        <v>200</v>
      </c>
    </row>
    <row r="558" spans="1:11" ht="15.75" thickBot="1">
      <c r="A558" s="242"/>
      <c r="B558" s="242"/>
      <c r="C558" s="242"/>
      <c r="D558" s="242"/>
      <c r="E558" s="242"/>
      <c r="F558" s="242"/>
      <c r="G558" s="242"/>
      <c r="H558" s="242"/>
      <c r="I558" s="242"/>
      <c r="J558" s="242"/>
      <c r="K558" s="242"/>
    </row>
    <row r="559" spans="1:11" ht="15.75" thickBot="1">
      <c r="A559" s="242" t="s">
        <v>220</v>
      </c>
      <c r="B559" s="242"/>
      <c r="C559" s="242"/>
      <c r="D559" s="242"/>
      <c r="E559" s="242"/>
      <c r="F559" s="242"/>
      <c r="G559" s="242"/>
      <c r="H559" s="242"/>
      <c r="I559" s="242"/>
      <c r="J559" s="242"/>
      <c r="K559" s="242"/>
    </row>
    <row r="560" spans="1:11" ht="15.75" thickBot="1">
      <c r="A560" s="278" t="s">
        <v>211</v>
      </c>
      <c r="B560" s="278"/>
      <c r="C560" s="278"/>
      <c r="D560" s="278"/>
      <c r="E560" s="278"/>
      <c r="F560" s="278"/>
      <c r="G560" s="278"/>
      <c r="H560" s="278"/>
      <c r="I560" s="278"/>
      <c r="J560" s="278"/>
      <c r="K560" s="278"/>
    </row>
    <row r="561" spans="1:11" ht="15.75" thickBot="1">
      <c r="A561" s="11">
        <v>154</v>
      </c>
      <c r="B561" s="12"/>
      <c r="C561" s="13">
        <v>1201</v>
      </c>
      <c r="D561" s="12">
        <v>423</v>
      </c>
      <c r="E561" s="252" t="s">
        <v>15</v>
      </c>
      <c r="F561" s="252"/>
      <c r="G561" s="254">
        <v>0</v>
      </c>
      <c r="H561" s="254"/>
      <c r="I561" s="254"/>
      <c r="J561" s="254"/>
      <c r="K561" s="17">
        <f>G561</f>
        <v>0</v>
      </c>
    </row>
    <row r="562" spans="1:11" ht="15.75" thickBot="1">
      <c r="A562" s="11">
        <v>155</v>
      </c>
      <c r="B562" s="12"/>
      <c r="C562" s="13">
        <v>1201</v>
      </c>
      <c r="D562" s="12">
        <v>424</v>
      </c>
      <c r="E562" s="252" t="s">
        <v>24</v>
      </c>
      <c r="F562" s="252"/>
      <c r="G562" s="254">
        <v>50</v>
      </c>
      <c r="H562" s="254"/>
      <c r="I562" s="254"/>
      <c r="J562" s="254"/>
      <c r="K562" s="17">
        <f>G562</f>
        <v>50</v>
      </c>
    </row>
    <row r="563" spans="1:11" ht="15.75" thickBot="1">
      <c r="A563" s="242" t="s">
        <v>212</v>
      </c>
      <c r="B563" s="242"/>
      <c r="C563" s="242"/>
      <c r="D563" s="242"/>
      <c r="E563" s="242"/>
      <c r="F563" s="242"/>
      <c r="G563" s="244">
        <f>G562</f>
        <v>50</v>
      </c>
      <c r="H563" s="244"/>
      <c r="I563" s="244"/>
      <c r="J563" s="244"/>
      <c r="K563" s="21">
        <f>K562</f>
        <v>50</v>
      </c>
    </row>
    <row r="564" spans="1:11" ht="15.75" thickBot="1">
      <c r="A564" s="277"/>
      <c r="B564" s="277"/>
      <c r="C564" s="277"/>
      <c r="D564" s="277"/>
      <c r="E564" s="277"/>
      <c r="F564" s="277"/>
      <c r="G564" s="277"/>
      <c r="H564" s="277"/>
      <c r="I564" s="277"/>
      <c r="J564" s="277"/>
      <c r="K564" s="277"/>
    </row>
    <row r="565" spans="1:11" ht="15.75" thickBot="1">
      <c r="A565" s="242" t="s">
        <v>221</v>
      </c>
      <c r="B565" s="242"/>
      <c r="C565" s="242"/>
      <c r="D565" s="242"/>
      <c r="E565" s="242"/>
      <c r="F565" s="242"/>
      <c r="G565" s="242"/>
      <c r="H565" s="242"/>
      <c r="I565" s="242"/>
      <c r="J565" s="242"/>
      <c r="K565" s="242"/>
    </row>
    <row r="566" spans="1:11" ht="15.75" thickBot="1">
      <c r="A566" s="242" t="s">
        <v>211</v>
      </c>
      <c r="B566" s="242"/>
      <c r="C566" s="242"/>
      <c r="D566" s="242"/>
      <c r="E566" s="242"/>
      <c r="F566" s="242"/>
      <c r="G566" s="242"/>
      <c r="H566" s="242"/>
      <c r="I566" s="242"/>
      <c r="J566" s="242"/>
      <c r="K566" s="242"/>
    </row>
    <row r="567" spans="1:11" ht="15.75" thickBot="1">
      <c r="A567" s="11">
        <v>156</v>
      </c>
      <c r="B567" s="12"/>
      <c r="C567" s="13">
        <v>1201</v>
      </c>
      <c r="D567" s="12">
        <v>423</v>
      </c>
      <c r="E567" s="252" t="s">
        <v>15</v>
      </c>
      <c r="F567" s="252"/>
      <c r="G567" s="254">
        <v>150</v>
      </c>
      <c r="H567" s="254"/>
      <c r="I567" s="254"/>
      <c r="J567" s="254"/>
      <c r="K567" s="17">
        <v>150</v>
      </c>
    </row>
    <row r="568" spans="1:11" ht="15.75" thickBot="1">
      <c r="A568" s="11">
        <v>157</v>
      </c>
      <c r="B568" s="12"/>
      <c r="C568" s="13">
        <v>1201</v>
      </c>
      <c r="D568" s="12">
        <v>424</v>
      </c>
      <c r="E568" s="252" t="s">
        <v>24</v>
      </c>
      <c r="F568" s="252"/>
      <c r="G568" s="254">
        <v>350</v>
      </c>
      <c r="H568" s="254"/>
      <c r="I568" s="254">
        <v>200</v>
      </c>
      <c r="J568" s="254"/>
      <c r="K568" s="17">
        <v>550</v>
      </c>
    </row>
    <row r="569" spans="1:11" ht="15.75" thickBot="1">
      <c r="A569" s="242" t="s">
        <v>212</v>
      </c>
      <c r="B569" s="242"/>
      <c r="C569" s="242"/>
      <c r="D569" s="242"/>
      <c r="E569" s="242"/>
      <c r="F569" s="242"/>
      <c r="G569" s="290">
        <v>500</v>
      </c>
      <c r="H569" s="290"/>
      <c r="I569" s="290">
        <v>200</v>
      </c>
      <c r="J569" s="290"/>
      <c r="K569" s="31">
        <v>700</v>
      </c>
    </row>
    <row r="570" spans="1:11" ht="24.75" customHeight="1" thickBot="1">
      <c r="A570" s="242" t="s">
        <v>437</v>
      </c>
      <c r="B570" s="242"/>
      <c r="C570" s="242"/>
      <c r="D570" s="242"/>
      <c r="E570" s="242"/>
      <c r="F570" s="242"/>
      <c r="G570" s="289">
        <f>G522+G528+G534+G540+G545+G551+G557+G563+G569</f>
        <v>17108</v>
      </c>
      <c r="H570" s="289"/>
      <c r="I570" s="290">
        <v>200</v>
      </c>
      <c r="J570" s="290"/>
      <c r="K570" s="22">
        <f>G570+I570</f>
        <v>17308</v>
      </c>
    </row>
    <row r="571" spans="1:11" ht="21" customHeight="1" thickBot="1">
      <c r="A571" s="307"/>
      <c r="B571" s="307"/>
      <c r="C571" s="307"/>
      <c r="D571" s="307"/>
      <c r="E571" s="307"/>
      <c r="F571" s="307"/>
      <c r="G571" s="307"/>
      <c r="H571" s="307"/>
      <c r="I571" s="307"/>
      <c r="J571" s="307"/>
      <c r="K571" s="307"/>
    </row>
    <row r="572" spans="1:11" ht="15.75" thickBot="1">
      <c r="A572" s="326" t="s">
        <v>222</v>
      </c>
      <c r="B572" s="326"/>
      <c r="C572" s="326"/>
      <c r="D572" s="326"/>
      <c r="E572" s="326"/>
      <c r="F572" s="326"/>
      <c r="G572" s="326"/>
      <c r="H572" s="326"/>
      <c r="I572" s="326"/>
      <c r="J572" s="326"/>
      <c r="K572" s="326"/>
    </row>
    <row r="573" spans="1:11" ht="15.75" thickBot="1">
      <c r="A573" s="319" t="s">
        <v>223</v>
      </c>
      <c r="B573" s="319"/>
      <c r="C573" s="319"/>
      <c r="D573" s="319"/>
      <c r="E573" s="319"/>
      <c r="F573" s="319"/>
      <c r="G573" s="319"/>
      <c r="H573" s="319"/>
      <c r="I573" s="319"/>
      <c r="J573" s="319"/>
      <c r="K573" s="319"/>
    </row>
    <row r="574" spans="1:11" ht="15.75" thickBot="1">
      <c r="A574" s="319" t="s">
        <v>224</v>
      </c>
      <c r="B574" s="319"/>
      <c r="C574" s="319"/>
      <c r="D574" s="319"/>
      <c r="E574" s="319"/>
      <c r="F574" s="319"/>
      <c r="G574" s="319"/>
      <c r="H574" s="319"/>
      <c r="I574" s="319"/>
      <c r="J574" s="319"/>
      <c r="K574" s="319"/>
    </row>
    <row r="575" spans="1:11" ht="15.75" thickBot="1">
      <c r="A575" s="319" t="s">
        <v>225</v>
      </c>
      <c r="B575" s="319"/>
      <c r="C575" s="319"/>
      <c r="D575" s="319"/>
      <c r="E575" s="319"/>
      <c r="F575" s="319"/>
      <c r="G575" s="319"/>
      <c r="H575" s="319"/>
      <c r="I575" s="319"/>
      <c r="J575" s="319"/>
      <c r="K575" s="319"/>
    </row>
    <row r="576" spans="1:11" ht="15.75" thickBot="1">
      <c r="A576" s="44">
        <v>158</v>
      </c>
      <c r="B576" s="45"/>
      <c r="C576" s="46">
        <v>1201</v>
      </c>
      <c r="D576" s="45">
        <v>411</v>
      </c>
      <c r="E576" s="308" t="s">
        <v>226</v>
      </c>
      <c r="F576" s="308"/>
      <c r="G576" s="325">
        <v>4617</v>
      </c>
      <c r="H576" s="325"/>
      <c r="I576" s="322"/>
      <c r="J576" s="322"/>
      <c r="K576" s="47">
        <v>4617</v>
      </c>
    </row>
    <row r="577" spans="1:11" ht="15.75" thickBot="1">
      <c r="A577" s="44">
        <v>159</v>
      </c>
      <c r="B577" s="45"/>
      <c r="C577" s="46">
        <v>1201</v>
      </c>
      <c r="D577" s="45">
        <v>412</v>
      </c>
      <c r="E577" s="308" t="s">
        <v>14</v>
      </c>
      <c r="F577" s="308"/>
      <c r="G577" s="322">
        <v>923</v>
      </c>
      <c r="H577" s="322"/>
      <c r="I577" s="322"/>
      <c r="J577" s="322"/>
      <c r="K577" s="48">
        <v>923</v>
      </c>
    </row>
    <row r="578" spans="1:11" ht="15.75" thickBot="1">
      <c r="A578" s="44">
        <v>160</v>
      </c>
      <c r="B578" s="45"/>
      <c r="C578" s="46">
        <v>1201</v>
      </c>
      <c r="D578" s="45">
        <v>413</v>
      </c>
      <c r="E578" s="308" t="s">
        <v>38</v>
      </c>
      <c r="F578" s="308"/>
      <c r="G578" s="322">
        <v>150</v>
      </c>
      <c r="H578" s="322"/>
      <c r="I578" s="322"/>
      <c r="J578" s="322"/>
      <c r="K578" s="48">
        <f>G578</f>
        <v>150</v>
      </c>
    </row>
    <row r="579" spans="1:11" ht="15.75" thickBot="1">
      <c r="A579" s="44">
        <v>161</v>
      </c>
      <c r="B579" s="45"/>
      <c r="C579" s="46">
        <v>1201</v>
      </c>
      <c r="D579" s="45">
        <v>414</v>
      </c>
      <c r="E579" s="308" t="s">
        <v>32</v>
      </c>
      <c r="F579" s="308"/>
      <c r="G579" s="322">
        <v>70</v>
      </c>
      <c r="H579" s="322"/>
      <c r="I579" s="322"/>
      <c r="J579" s="322"/>
      <c r="K579" s="48">
        <v>70</v>
      </c>
    </row>
    <row r="580" spans="1:11" ht="15.75" thickBot="1">
      <c r="A580" s="44">
        <v>162</v>
      </c>
      <c r="B580" s="45"/>
      <c r="C580" s="46">
        <v>1201</v>
      </c>
      <c r="D580" s="45">
        <v>415</v>
      </c>
      <c r="E580" s="308" t="s">
        <v>200</v>
      </c>
      <c r="F580" s="308"/>
      <c r="G580" s="322">
        <v>25</v>
      </c>
      <c r="H580" s="322"/>
      <c r="I580" s="322"/>
      <c r="J580" s="322"/>
      <c r="K580" s="48">
        <v>25</v>
      </c>
    </row>
    <row r="581" spans="1:11" ht="15.75" thickBot="1">
      <c r="A581" s="44">
        <v>163</v>
      </c>
      <c r="B581" s="45"/>
      <c r="C581" s="46">
        <v>1201</v>
      </c>
      <c r="D581" s="45">
        <v>421</v>
      </c>
      <c r="E581" s="308" t="s">
        <v>25</v>
      </c>
      <c r="F581" s="308"/>
      <c r="G581" s="325">
        <v>2500</v>
      </c>
      <c r="H581" s="325"/>
      <c r="I581" s="322"/>
      <c r="J581" s="322"/>
      <c r="K581" s="47">
        <v>2500</v>
      </c>
    </row>
    <row r="582" spans="1:11" ht="15.75" thickBot="1">
      <c r="A582" s="44">
        <v>164</v>
      </c>
      <c r="B582" s="45"/>
      <c r="C582" s="46">
        <v>1201</v>
      </c>
      <c r="D582" s="45">
        <v>422</v>
      </c>
      <c r="E582" s="308" t="s">
        <v>227</v>
      </c>
      <c r="F582" s="308"/>
      <c r="G582" s="322">
        <v>100</v>
      </c>
      <c r="H582" s="322"/>
      <c r="I582" s="322"/>
      <c r="J582" s="322"/>
      <c r="K582" s="48">
        <v>100</v>
      </c>
    </row>
    <row r="583" spans="1:11" ht="15.75" thickBot="1">
      <c r="A583" s="2">
        <v>165</v>
      </c>
      <c r="B583" s="45"/>
      <c r="C583" s="46">
        <v>1201</v>
      </c>
      <c r="D583" s="45">
        <v>423</v>
      </c>
      <c r="E583" s="308" t="s">
        <v>15</v>
      </c>
      <c r="F583" s="308"/>
      <c r="G583" s="322">
        <v>602</v>
      </c>
      <c r="H583" s="322"/>
      <c r="I583" s="322"/>
      <c r="J583" s="322"/>
      <c r="K583" s="48">
        <f>G583</f>
        <v>602</v>
      </c>
    </row>
    <row r="584" spans="1:11" ht="15.75" thickBot="1">
      <c r="A584" s="134">
        <v>166</v>
      </c>
      <c r="B584" s="45"/>
      <c r="C584" s="46">
        <v>1201</v>
      </c>
      <c r="D584" s="45">
        <v>424</v>
      </c>
      <c r="E584" s="308" t="s">
        <v>24</v>
      </c>
      <c r="F584" s="308"/>
      <c r="G584" s="322">
        <v>50</v>
      </c>
      <c r="H584" s="322"/>
      <c r="I584" s="322"/>
      <c r="J584" s="322"/>
      <c r="K584" s="48">
        <f>G584</f>
        <v>50</v>
      </c>
    </row>
    <row r="585" spans="1:11" ht="15.75" thickBot="1">
      <c r="A585" s="135">
        <v>167</v>
      </c>
      <c r="B585" s="45"/>
      <c r="C585" s="46">
        <v>1201</v>
      </c>
      <c r="D585" s="45">
        <v>425</v>
      </c>
      <c r="E585" s="308" t="s">
        <v>202</v>
      </c>
      <c r="F585" s="308"/>
      <c r="G585" s="322">
        <v>400</v>
      </c>
      <c r="H585" s="322"/>
      <c r="I585" s="322"/>
      <c r="J585" s="322"/>
      <c r="K585" s="48">
        <f>G585</f>
        <v>400</v>
      </c>
    </row>
    <row r="586" spans="1:11" ht="15.75" thickBot="1">
      <c r="A586" s="135">
        <v>168</v>
      </c>
      <c r="B586" s="45"/>
      <c r="C586" s="46">
        <v>1201</v>
      </c>
      <c r="D586" s="45">
        <v>426</v>
      </c>
      <c r="E586" s="308" t="s">
        <v>20</v>
      </c>
      <c r="F586" s="308"/>
      <c r="G586" s="322">
        <v>350</v>
      </c>
      <c r="H586" s="322"/>
      <c r="I586" s="322">
        <v>35</v>
      </c>
      <c r="J586" s="322"/>
      <c r="K586" s="48">
        <v>385</v>
      </c>
    </row>
    <row r="587" spans="1:11" ht="15.75" thickBot="1">
      <c r="A587" s="135">
        <v>169</v>
      </c>
      <c r="B587" s="45"/>
      <c r="C587" s="46">
        <v>1201</v>
      </c>
      <c r="D587" s="45">
        <v>465</v>
      </c>
      <c r="E587" s="308" t="s">
        <v>16</v>
      </c>
      <c r="F587" s="308"/>
      <c r="G587" s="322">
        <v>528</v>
      </c>
      <c r="H587" s="322"/>
      <c r="I587" s="322"/>
      <c r="J587" s="322"/>
      <c r="K587" s="48">
        <v>528</v>
      </c>
    </row>
    <row r="588" spans="1:11" ht="15.75" thickBot="1">
      <c r="A588" s="135">
        <v>170</v>
      </c>
      <c r="B588" s="45"/>
      <c r="C588" s="49">
        <v>1201</v>
      </c>
      <c r="D588" s="45">
        <v>482</v>
      </c>
      <c r="E588" s="308" t="s">
        <v>228</v>
      </c>
      <c r="F588" s="308"/>
      <c r="G588" s="322">
        <v>7</v>
      </c>
      <c r="H588" s="322"/>
      <c r="I588" s="322"/>
      <c r="J588" s="322"/>
      <c r="K588" s="48">
        <v>7</v>
      </c>
    </row>
    <row r="589" spans="1:11" ht="15.75" thickBot="1">
      <c r="A589" s="135">
        <v>171</v>
      </c>
      <c r="B589" s="239"/>
      <c r="C589" s="240">
        <v>1201</v>
      </c>
      <c r="D589" s="205">
        <v>511</v>
      </c>
      <c r="E589" s="323" t="s">
        <v>68</v>
      </c>
      <c r="F589" s="323"/>
      <c r="G589" s="324">
        <v>0</v>
      </c>
      <c r="H589" s="324"/>
      <c r="I589" s="324"/>
      <c r="J589" s="324"/>
      <c r="K589" s="220">
        <f>G589</f>
        <v>0</v>
      </c>
    </row>
    <row r="590" spans="1:11" ht="15.75" thickBot="1">
      <c r="A590" s="135">
        <v>172</v>
      </c>
      <c r="B590" s="45"/>
      <c r="C590" s="46">
        <v>1201</v>
      </c>
      <c r="D590" s="45">
        <v>512</v>
      </c>
      <c r="E590" s="308" t="s">
        <v>18</v>
      </c>
      <c r="F590" s="308"/>
      <c r="G590" s="322">
        <v>200</v>
      </c>
      <c r="H590" s="322"/>
      <c r="I590" s="322">
        <v>35</v>
      </c>
      <c r="J590" s="322"/>
      <c r="K590" s="48">
        <v>235</v>
      </c>
    </row>
    <row r="591" spans="1:11" ht="15.75" thickBot="1">
      <c r="A591" s="135">
        <v>173</v>
      </c>
      <c r="B591" s="205"/>
      <c r="C591" s="206">
        <v>1201</v>
      </c>
      <c r="D591" s="205">
        <v>515</v>
      </c>
      <c r="E591" s="323" t="s">
        <v>79</v>
      </c>
      <c r="F591" s="323"/>
      <c r="G591" s="324">
        <v>500</v>
      </c>
      <c r="H591" s="324"/>
      <c r="I591" s="324"/>
      <c r="J591" s="324"/>
      <c r="K591" s="207">
        <v>500</v>
      </c>
    </row>
    <row r="592" spans="1:11" ht="15.75" thickBot="1">
      <c r="A592" s="319" t="s">
        <v>229</v>
      </c>
      <c r="B592" s="319"/>
      <c r="C592" s="319"/>
      <c r="D592" s="319"/>
      <c r="E592" s="319"/>
      <c r="F592" s="319"/>
      <c r="G592" s="321">
        <f>SUM(G576:H591)</f>
        <v>11022</v>
      </c>
      <c r="H592" s="321"/>
      <c r="I592" s="320">
        <v>70</v>
      </c>
      <c r="J592" s="320"/>
      <c r="K592" s="50">
        <f>G592+I592</f>
        <v>11092</v>
      </c>
    </row>
    <row r="593" spans="1:11" ht="15.75" thickBot="1">
      <c r="A593" s="319" t="s">
        <v>230</v>
      </c>
      <c r="B593" s="319"/>
      <c r="C593" s="319"/>
      <c r="D593" s="319"/>
      <c r="E593" s="319"/>
      <c r="F593" s="319"/>
      <c r="G593" s="319"/>
      <c r="H593" s="319"/>
      <c r="I593" s="319"/>
      <c r="J593" s="319"/>
      <c r="K593" s="319"/>
    </row>
    <row r="594" spans="1:11" ht="15.75" thickBot="1">
      <c r="A594" s="319" t="s">
        <v>225</v>
      </c>
      <c r="B594" s="319"/>
      <c r="C594" s="319"/>
      <c r="D594" s="319"/>
      <c r="E594" s="319"/>
      <c r="F594" s="319"/>
      <c r="G594" s="320"/>
      <c r="H594" s="320"/>
      <c r="I594" s="320"/>
      <c r="J594" s="320"/>
      <c r="K594" s="49"/>
    </row>
    <row r="595" spans="1:11" ht="15.75" thickBot="1">
      <c r="A595" s="44">
        <v>174</v>
      </c>
      <c r="B595" s="45"/>
      <c r="C595" s="51">
        <v>1201</v>
      </c>
      <c r="D595" s="45">
        <v>515</v>
      </c>
      <c r="E595" s="308" t="s">
        <v>79</v>
      </c>
      <c r="F595" s="308"/>
      <c r="G595" s="322"/>
      <c r="H595" s="322"/>
      <c r="I595" s="322">
        <v>100</v>
      </c>
      <c r="J595" s="322"/>
      <c r="K595" s="48">
        <v>100</v>
      </c>
    </row>
    <row r="596" spans="1:11" ht="15.75" thickBot="1">
      <c r="A596" s="319" t="s">
        <v>229</v>
      </c>
      <c r="B596" s="319"/>
      <c r="C596" s="319"/>
      <c r="D596" s="319"/>
      <c r="E596" s="319"/>
      <c r="F596" s="319"/>
      <c r="G596" s="320"/>
      <c r="H596" s="320"/>
      <c r="I596" s="320">
        <v>100</v>
      </c>
      <c r="J596" s="320"/>
      <c r="K596" s="49">
        <v>100</v>
      </c>
    </row>
    <row r="597" spans="1:11" ht="15.75" thickBot="1">
      <c r="A597" s="319" t="s">
        <v>438</v>
      </c>
      <c r="B597" s="319"/>
      <c r="C597" s="319"/>
      <c r="D597" s="319"/>
      <c r="E597" s="319"/>
      <c r="F597" s="319"/>
      <c r="G597" s="321">
        <f>G592</f>
        <v>11022</v>
      </c>
      <c r="H597" s="321"/>
      <c r="I597" s="320">
        <f>I592+I596</f>
        <v>170</v>
      </c>
      <c r="J597" s="320"/>
      <c r="K597" s="50">
        <f>G597+I597</f>
        <v>11192</v>
      </c>
    </row>
    <row r="598" spans="1:11" ht="15.75" thickBot="1">
      <c r="A598" s="307"/>
      <c r="B598" s="307"/>
      <c r="C598" s="307"/>
      <c r="D598" s="307"/>
      <c r="E598" s="307"/>
      <c r="F598" s="307"/>
      <c r="G598" s="307"/>
      <c r="H598" s="307"/>
      <c r="I598" s="307"/>
      <c r="J598" s="307"/>
      <c r="K598" s="307"/>
    </row>
    <row r="599" spans="1:11" ht="15.75" thickBot="1">
      <c r="A599" s="242" t="s">
        <v>231</v>
      </c>
      <c r="B599" s="242"/>
      <c r="C599" s="242"/>
      <c r="D599" s="242"/>
      <c r="E599" s="242"/>
      <c r="F599" s="242"/>
      <c r="G599" s="242"/>
      <c r="H599" s="242"/>
      <c r="I599" s="242"/>
      <c r="J599" s="242"/>
      <c r="K599" s="242"/>
    </row>
    <row r="600" spans="1:11" ht="15.75" thickBot="1">
      <c r="A600" s="242" t="s">
        <v>232</v>
      </c>
      <c r="B600" s="242"/>
      <c r="C600" s="242"/>
      <c r="D600" s="242"/>
      <c r="E600" s="242"/>
      <c r="F600" s="242"/>
      <c r="G600" s="242"/>
      <c r="H600" s="242"/>
      <c r="I600" s="242"/>
      <c r="J600" s="242"/>
      <c r="K600" s="242"/>
    </row>
    <row r="601" spans="1:11" ht="15.75" thickBot="1">
      <c r="A601" s="242" t="s">
        <v>233</v>
      </c>
      <c r="B601" s="242"/>
      <c r="C601" s="242"/>
      <c r="D601" s="242"/>
      <c r="E601" s="242"/>
      <c r="F601" s="242"/>
      <c r="G601" s="242"/>
      <c r="H601" s="242"/>
      <c r="I601" s="242"/>
      <c r="J601" s="242"/>
      <c r="K601" s="242"/>
    </row>
    <row r="602" spans="1:11" ht="15.75" thickBot="1">
      <c r="A602" s="242" t="s">
        <v>234</v>
      </c>
      <c r="B602" s="242"/>
      <c r="C602" s="242"/>
      <c r="D602" s="242"/>
      <c r="E602" s="242"/>
      <c r="F602" s="242"/>
      <c r="G602" s="242"/>
      <c r="H602" s="242"/>
      <c r="I602" s="242"/>
      <c r="J602" s="242"/>
      <c r="K602" s="242"/>
    </row>
    <row r="603" spans="1:11" ht="15.75" thickBot="1">
      <c r="A603" s="190">
        <v>175</v>
      </c>
      <c r="B603" s="188"/>
      <c r="C603" s="184">
        <v>602</v>
      </c>
      <c r="D603" s="188">
        <v>411</v>
      </c>
      <c r="E603" s="311" t="s">
        <v>199</v>
      </c>
      <c r="F603" s="311"/>
      <c r="G603" s="276">
        <v>1687</v>
      </c>
      <c r="H603" s="276"/>
      <c r="I603" s="274"/>
      <c r="J603" s="274"/>
      <c r="K603" s="185">
        <v>1687</v>
      </c>
    </row>
    <row r="604" spans="1:11" ht="15.75" thickBot="1">
      <c r="A604" s="69">
        <v>176</v>
      </c>
      <c r="B604" s="12"/>
      <c r="C604" s="13">
        <v>602</v>
      </c>
      <c r="D604" s="12">
        <v>412</v>
      </c>
      <c r="E604" s="252" t="s">
        <v>14</v>
      </c>
      <c r="F604" s="252"/>
      <c r="G604" s="254">
        <v>302</v>
      </c>
      <c r="H604" s="254"/>
      <c r="I604" s="244"/>
      <c r="J604" s="244"/>
      <c r="K604" s="17">
        <v>302</v>
      </c>
    </row>
    <row r="605" spans="1:11" ht="15.75" thickBot="1">
      <c r="A605" s="69">
        <v>177</v>
      </c>
      <c r="B605" s="12"/>
      <c r="C605" s="13">
        <v>602</v>
      </c>
      <c r="D605" s="12">
        <v>414</v>
      </c>
      <c r="E605" s="252" t="s">
        <v>32</v>
      </c>
      <c r="F605" s="252"/>
      <c r="G605" s="254">
        <v>40</v>
      </c>
      <c r="H605" s="254"/>
      <c r="I605" s="244"/>
      <c r="J605" s="244"/>
      <c r="K605" s="17">
        <v>40</v>
      </c>
    </row>
    <row r="606" spans="1:11" ht="15.75" thickBot="1">
      <c r="A606" s="69">
        <v>178</v>
      </c>
      <c r="B606" s="59"/>
      <c r="C606" s="56">
        <v>602</v>
      </c>
      <c r="D606" s="59">
        <v>416</v>
      </c>
      <c r="E606" s="317" t="s">
        <v>254</v>
      </c>
      <c r="F606" s="318"/>
      <c r="G606" s="255">
        <v>60</v>
      </c>
      <c r="H606" s="316"/>
      <c r="I606" s="296"/>
      <c r="J606" s="274"/>
      <c r="K606" s="61">
        <v>60</v>
      </c>
    </row>
    <row r="607" spans="1:11" ht="15.75" thickBot="1">
      <c r="A607" s="69">
        <v>179</v>
      </c>
      <c r="B607" s="12"/>
      <c r="C607" s="13">
        <v>602</v>
      </c>
      <c r="D607" s="12">
        <v>421</v>
      </c>
      <c r="E607" s="252" t="s">
        <v>25</v>
      </c>
      <c r="F607" s="252"/>
      <c r="G607" s="254">
        <v>564</v>
      </c>
      <c r="H607" s="254"/>
      <c r="I607" s="254"/>
      <c r="J607" s="254"/>
      <c r="K607" s="17">
        <v>564</v>
      </c>
    </row>
    <row r="608" spans="1:11" ht="15.75" thickBot="1">
      <c r="A608" s="69">
        <v>180</v>
      </c>
      <c r="B608" s="12"/>
      <c r="C608" s="13">
        <v>602</v>
      </c>
      <c r="D608" s="12">
        <v>423</v>
      </c>
      <c r="E608" s="252" t="s">
        <v>15</v>
      </c>
      <c r="F608" s="252"/>
      <c r="G608" s="254">
        <v>410</v>
      </c>
      <c r="H608" s="254"/>
      <c r="I608" s="254"/>
      <c r="J608" s="254"/>
      <c r="K608" s="17">
        <f>G608</f>
        <v>410</v>
      </c>
    </row>
    <row r="609" spans="1:11" ht="15.75" thickBot="1">
      <c r="A609" s="69">
        <v>181</v>
      </c>
      <c r="B609" s="12"/>
      <c r="C609" s="13">
        <v>602</v>
      </c>
      <c r="D609" s="12">
        <v>425</v>
      </c>
      <c r="E609" s="252" t="s">
        <v>202</v>
      </c>
      <c r="F609" s="252"/>
      <c r="G609" s="254">
        <v>15</v>
      </c>
      <c r="H609" s="254"/>
      <c r="I609" s="254"/>
      <c r="J609" s="254"/>
      <c r="K609" s="17">
        <v>15</v>
      </c>
    </row>
    <row r="610" spans="1:11" ht="15.75" thickBot="1">
      <c r="A610" s="69">
        <v>182</v>
      </c>
      <c r="B610" s="12"/>
      <c r="C610" s="13">
        <v>602</v>
      </c>
      <c r="D610" s="12">
        <v>426</v>
      </c>
      <c r="E610" s="252" t="s">
        <v>20</v>
      </c>
      <c r="F610" s="252"/>
      <c r="G610" s="254">
        <v>150</v>
      </c>
      <c r="H610" s="254"/>
      <c r="I610" s="254"/>
      <c r="J610" s="254"/>
      <c r="K610" s="17">
        <v>150</v>
      </c>
    </row>
    <row r="611" spans="1:11" ht="15.75" thickBot="1">
      <c r="A611" s="2">
        <v>183</v>
      </c>
      <c r="B611" s="12"/>
      <c r="C611" s="13">
        <v>602</v>
      </c>
      <c r="D611" s="12">
        <v>465</v>
      </c>
      <c r="E611" s="252" t="s">
        <v>16</v>
      </c>
      <c r="F611" s="252"/>
      <c r="G611" s="254">
        <v>209</v>
      </c>
      <c r="H611" s="254"/>
      <c r="I611" s="254"/>
      <c r="J611" s="254"/>
      <c r="K611" s="17">
        <v>209</v>
      </c>
    </row>
    <row r="612" spans="1:11" ht="15.75" thickBot="1">
      <c r="A612" s="2">
        <v>184</v>
      </c>
      <c r="B612" s="12"/>
      <c r="C612" s="13">
        <v>602</v>
      </c>
      <c r="D612" s="12">
        <v>483</v>
      </c>
      <c r="E612" s="252" t="s">
        <v>235</v>
      </c>
      <c r="F612" s="252"/>
      <c r="G612" s="253">
        <v>2000</v>
      </c>
      <c r="H612" s="253"/>
      <c r="I612" s="254"/>
      <c r="J612" s="254"/>
      <c r="K612" s="14">
        <v>2000</v>
      </c>
    </row>
    <row r="613" spans="1:11" ht="15.75" thickBot="1">
      <c r="A613" s="2">
        <v>185</v>
      </c>
      <c r="B613" s="59"/>
      <c r="C613" s="56">
        <v>602</v>
      </c>
      <c r="D613" s="59">
        <v>512</v>
      </c>
      <c r="E613" s="60" t="s">
        <v>18</v>
      </c>
      <c r="F613" s="60"/>
      <c r="G613" s="275">
        <v>60</v>
      </c>
      <c r="H613" s="316"/>
      <c r="I613" s="255"/>
      <c r="J613" s="256"/>
      <c r="K613" s="58">
        <v>60</v>
      </c>
    </row>
    <row r="614" spans="1:11" ht="15.75" thickBot="1">
      <c r="A614" s="2">
        <v>186</v>
      </c>
      <c r="B614" s="12"/>
      <c r="C614" s="13">
        <v>602</v>
      </c>
      <c r="D614" s="12">
        <v>513</v>
      </c>
      <c r="E614" s="252" t="s">
        <v>236</v>
      </c>
      <c r="F614" s="252"/>
      <c r="G614" s="254">
        <v>800</v>
      </c>
      <c r="H614" s="254"/>
      <c r="I614" s="253">
        <v>4000</v>
      </c>
      <c r="J614" s="253"/>
      <c r="K614" s="14">
        <v>4800</v>
      </c>
    </row>
    <row r="615" spans="1:11" ht="15.75" thickBot="1">
      <c r="A615" s="242" t="s">
        <v>237</v>
      </c>
      <c r="B615" s="242"/>
      <c r="C615" s="242"/>
      <c r="D615" s="242"/>
      <c r="E615" s="242"/>
      <c r="F615" s="242"/>
      <c r="G615" s="243">
        <f>SUM(G603:H614)</f>
        <v>6297</v>
      </c>
      <c r="H615" s="243"/>
      <c r="I615" s="243">
        <f>I614</f>
        <v>4000</v>
      </c>
      <c r="J615" s="243"/>
      <c r="K615" s="18">
        <f>G615+I615</f>
        <v>10297</v>
      </c>
    </row>
    <row r="616" spans="1:11" ht="15.75" thickBot="1">
      <c r="A616" s="242" t="s">
        <v>308</v>
      </c>
      <c r="B616" s="242"/>
      <c r="C616" s="242"/>
      <c r="D616" s="242"/>
      <c r="E616" s="242"/>
      <c r="F616" s="242"/>
      <c r="G616" s="242"/>
      <c r="H616" s="242"/>
      <c r="I616" s="242"/>
      <c r="J616" s="242"/>
      <c r="K616" s="242"/>
    </row>
    <row r="617" spans="1:11" ht="15.75" thickBot="1">
      <c r="A617" s="242" t="s">
        <v>234</v>
      </c>
      <c r="B617" s="242"/>
      <c r="C617" s="242"/>
      <c r="D617" s="242"/>
      <c r="E617" s="242"/>
      <c r="F617" s="242"/>
      <c r="G617" s="242"/>
      <c r="H617" s="242"/>
      <c r="I617" s="242"/>
      <c r="J617" s="242"/>
      <c r="K617" s="242"/>
    </row>
    <row r="618" spans="1:11" ht="15.75" thickBot="1">
      <c r="A618" s="69">
        <v>187</v>
      </c>
      <c r="B618" s="27"/>
      <c r="C618" s="13">
        <v>602</v>
      </c>
      <c r="D618" s="12">
        <v>423</v>
      </c>
      <c r="E618" s="252" t="s">
        <v>15</v>
      </c>
      <c r="F618" s="252"/>
      <c r="G618" s="254">
        <v>550</v>
      </c>
      <c r="H618" s="254"/>
      <c r="I618" s="254">
        <v>20</v>
      </c>
      <c r="J618" s="254"/>
      <c r="K618" s="17">
        <v>570</v>
      </c>
    </row>
    <row r="619" spans="1:11" ht="15.75" thickBot="1">
      <c r="A619" s="69">
        <v>188</v>
      </c>
      <c r="B619" s="27"/>
      <c r="C619" s="13">
        <v>602</v>
      </c>
      <c r="D619" s="12">
        <v>426</v>
      </c>
      <c r="E619" s="252" t="s">
        <v>20</v>
      </c>
      <c r="F619" s="252"/>
      <c r="G619" s="254">
        <v>150</v>
      </c>
      <c r="H619" s="254"/>
      <c r="I619" s="254">
        <v>50</v>
      </c>
      <c r="J619" s="254"/>
      <c r="K619" s="17">
        <v>200</v>
      </c>
    </row>
    <row r="620" spans="1:11" ht="15.75" thickBot="1">
      <c r="A620" s="242" t="s">
        <v>237</v>
      </c>
      <c r="B620" s="242"/>
      <c r="C620" s="242"/>
      <c r="D620" s="242"/>
      <c r="E620" s="242"/>
      <c r="F620" s="242"/>
      <c r="G620" s="244">
        <f>G618+G619</f>
        <v>700</v>
      </c>
      <c r="H620" s="244"/>
      <c r="I620" s="244">
        <v>70</v>
      </c>
      <c r="J620" s="244"/>
      <c r="K620" s="21">
        <f>G620+I620</f>
        <v>770</v>
      </c>
    </row>
    <row r="621" spans="1:11" ht="15.75" thickBot="1">
      <c r="A621" s="257"/>
      <c r="B621" s="271"/>
      <c r="C621" s="271"/>
      <c r="D621" s="271"/>
      <c r="E621" s="271"/>
      <c r="F621" s="258"/>
      <c r="G621" s="257"/>
      <c r="H621" s="258"/>
      <c r="I621" s="257"/>
      <c r="J621" s="258"/>
      <c r="K621" s="194"/>
    </row>
    <row r="622" spans="1:11" ht="15.75" thickBot="1">
      <c r="A622" s="278" t="s">
        <v>309</v>
      </c>
      <c r="B622" s="278"/>
      <c r="C622" s="278"/>
      <c r="D622" s="278"/>
      <c r="E622" s="278"/>
      <c r="F622" s="278"/>
      <c r="G622" s="278"/>
      <c r="H622" s="278"/>
      <c r="I622" s="278"/>
      <c r="J622" s="278"/>
      <c r="K622" s="278"/>
    </row>
    <row r="623" spans="1:11" ht="15.75" thickBot="1">
      <c r="A623" s="242" t="s">
        <v>234</v>
      </c>
      <c r="B623" s="242"/>
      <c r="C623" s="242"/>
      <c r="D623" s="242"/>
      <c r="E623" s="242"/>
      <c r="F623" s="242"/>
      <c r="G623" s="242"/>
      <c r="H623" s="242"/>
      <c r="I623" s="242"/>
      <c r="J623" s="242"/>
      <c r="K623" s="242"/>
    </row>
    <row r="624" spans="1:11" ht="15.75" thickBot="1">
      <c r="A624" s="69">
        <v>189</v>
      </c>
      <c r="B624" s="60"/>
      <c r="C624" s="56">
        <v>602</v>
      </c>
      <c r="D624" s="59">
        <v>423</v>
      </c>
      <c r="E624" s="252" t="s">
        <v>15</v>
      </c>
      <c r="F624" s="252"/>
      <c r="G624" s="254">
        <v>800</v>
      </c>
      <c r="H624" s="254"/>
      <c r="I624" s="254"/>
      <c r="J624" s="254"/>
      <c r="K624" s="61">
        <v>800</v>
      </c>
    </row>
    <row r="625" spans="1:11" ht="15.75" thickBot="1">
      <c r="A625" s="69">
        <v>190</v>
      </c>
      <c r="B625" s="60"/>
      <c r="C625" s="56">
        <v>602</v>
      </c>
      <c r="D625" s="59">
        <v>426</v>
      </c>
      <c r="E625" s="252" t="s">
        <v>20</v>
      </c>
      <c r="F625" s="252"/>
      <c r="G625" s="254">
        <v>200</v>
      </c>
      <c r="H625" s="254"/>
      <c r="I625" s="254"/>
      <c r="J625" s="254"/>
      <c r="K625" s="61">
        <v>200</v>
      </c>
    </row>
    <row r="626" spans="1:11" ht="15.75" thickBot="1">
      <c r="A626" s="242" t="s">
        <v>237</v>
      </c>
      <c r="B626" s="242"/>
      <c r="C626" s="242"/>
      <c r="D626" s="242"/>
      <c r="E626" s="242"/>
      <c r="F626" s="242"/>
      <c r="G626" s="243">
        <v>1000</v>
      </c>
      <c r="H626" s="244"/>
      <c r="I626" s="244"/>
      <c r="J626" s="244"/>
      <c r="K626" s="125">
        <v>1000</v>
      </c>
    </row>
    <row r="627" spans="1:11" ht="15.75" thickBot="1">
      <c r="A627" s="242" t="s">
        <v>310</v>
      </c>
      <c r="B627" s="242"/>
      <c r="C627" s="242"/>
      <c r="D627" s="242"/>
      <c r="E627" s="242"/>
      <c r="F627" s="242"/>
      <c r="G627" s="242"/>
      <c r="H627" s="242"/>
      <c r="I627" s="242"/>
      <c r="J627" s="242"/>
      <c r="K627" s="242"/>
    </row>
    <row r="628" spans="1:11" ht="30.75" customHeight="1" thickBot="1">
      <c r="A628" s="242" t="s">
        <v>234</v>
      </c>
      <c r="B628" s="242"/>
      <c r="C628" s="242"/>
      <c r="D628" s="242"/>
      <c r="E628" s="242"/>
      <c r="F628" s="242"/>
      <c r="G628" s="242"/>
      <c r="H628" s="242"/>
      <c r="I628" s="242"/>
      <c r="J628" s="242"/>
      <c r="K628" s="242"/>
    </row>
    <row r="629" spans="1:11" ht="30.75" customHeight="1" thickBot="1">
      <c r="A629" s="69">
        <v>191</v>
      </c>
      <c r="B629" s="60"/>
      <c r="C629" s="56">
        <v>602</v>
      </c>
      <c r="D629" s="59">
        <v>423</v>
      </c>
      <c r="E629" s="252" t="s">
        <v>15</v>
      </c>
      <c r="F629" s="252"/>
      <c r="G629" s="254">
        <v>850</v>
      </c>
      <c r="H629" s="254"/>
      <c r="I629" s="254"/>
      <c r="J629" s="254"/>
      <c r="K629" s="61">
        <f>G629</f>
        <v>850</v>
      </c>
    </row>
    <row r="630" spans="1:11" ht="15.75" thickBot="1">
      <c r="A630" s="242" t="s">
        <v>237</v>
      </c>
      <c r="B630" s="242"/>
      <c r="C630" s="242"/>
      <c r="D630" s="242"/>
      <c r="E630" s="242"/>
      <c r="F630" s="242"/>
      <c r="G630" s="244">
        <f>G629</f>
        <v>850</v>
      </c>
      <c r="H630" s="244"/>
      <c r="I630" s="244"/>
      <c r="J630" s="244"/>
      <c r="K630" s="57">
        <f>G629</f>
        <v>850</v>
      </c>
    </row>
    <row r="631" spans="1:11" ht="24" customHeight="1" thickBot="1">
      <c r="A631" s="277"/>
      <c r="B631" s="277"/>
      <c r="C631" s="277"/>
      <c r="D631" s="277"/>
      <c r="E631" s="277"/>
      <c r="F631" s="277"/>
      <c r="G631" s="277"/>
      <c r="H631" s="277"/>
      <c r="I631" s="277"/>
      <c r="J631" s="277"/>
      <c r="K631" s="277"/>
    </row>
    <row r="632" spans="1:11" ht="15.75" thickBot="1">
      <c r="A632" s="278" t="s">
        <v>311</v>
      </c>
      <c r="B632" s="278"/>
      <c r="C632" s="278"/>
      <c r="D632" s="278"/>
      <c r="E632" s="278"/>
      <c r="F632" s="278"/>
      <c r="G632" s="278"/>
      <c r="H632" s="278"/>
      <c r="I632" s="278"/>
      <c r="J632" s="278"/>
      <c r="K632" s="278"/>
    </row>
    <row r="633" spans="1:11" ht="15.75" thickBot="1">
      <c r="A633" s="242" t="s">
        <v>234</v>
      </c>
      <c r="B633" s="242"/>
      <c r="C633" s="242"/>
      <c r="D633" s="242"/>
      <c r="E633" s="242"/>
      <c r="F633" s="242"/>
      <c r="G633" s="242"/>
      <c r="H633" s="242"/>
      <c r="I633" s="242"/>
      <c r="J633" s="242"/>
      <c r="K633" s="242"/>
    </row>
    <row r="634" spans="1:11" ht="15.75" thickBot="1">
      <c r="A634" s="69">
        <v>192</v>
      </c>
      <c r="B634" s="17"/>
      <c r="C634" s="21">
        <v>602</v>
      </c>
      <c r="D634" s="27">
        <v>423</v>
      </c>
      <c r="E634" s="252" t="s">
        <v>15</v>
      </c>
      <c r="F634" s="252"/>
      <c r="G634" s="254">
        <v>0</v>
      </c>
      <c r="H634" s="254"/>
      <c r="I634" s="254"/>
      <c r="J634" s="254"/>
      <c r="K634" s="17">
        <f>G634</f>
        <v>0</v>
      </c>
    </row>
    <row r="635" spans="1:11" ht="15.75" thickBot="1">
      <c r="A635" s="278" t="s">
        <v>237</v>
      </c>
      <c r="B635" s="278"/>
      <c r="C635" s="278"/>
      <c r="D635" s="278"/>
      <c r="E635" s="278"/>
      <c r="F635" s="278"/>
      <c r="G635" s="274">
        <f>G634</f>
        <v>0</v>
      </c>
      <c r="H635" s="274"/>
      <c r="I635" s="274"/>
      <c r="J635" s="274"/>
      <c r="K635" s="193">
        <f>G635</f>
        <v>0</v>
      </c>
    </row>
    <row r="636" spans="1:11" ht="15.75" thickBot="1">
      <c r="A636" s="277"/>
      <c r="B636" s="277"/>
      <c r="C636" s="277"/>
      <c r="D636" s="277"/>
      <c r="E636" s="277"/>
      <c r="F636" s="277"/>
      <c r="G636" s="277"/>
      <c r="H636" s="277"/>
      <c r="I636" s="277"/>
      <c r="J636" s="277"/>
      <c r="K636" s="277"/>
    </row>
    <row r="637" spans="1:11" ht="15.75" thickBot="1">
      <c r="A637" s="242" t="s">
        <v>312</v>
      </c>
      <c r="B637" s="242"/>
      <c r="C637" s="242"/>
      <c r="D637" s="242"/>
      <c r="E637" s="242"/>
      <c r="F637" s="242"/>
      <c r="G637" s="242"/>
      <c r="H637" s="242"/>
      <c r="I637" s="242"/>
      <c r="J637" s="242"/>
      <c r="K637" s="242"/>
    </row>
    <row r="638" spans="1:11" ht="15.75" thickBot="1">
      <c r="A638" s="242" t="s">
        <v>234</v>
      </c>
      <c r="B638" s="242"/>
      <c r="C638" s="242"/>
      <c r="D638" s="242"/>
      <c r="E638" s="242"/>
      <c r="F638" s="242"/>
      <c r="G638" s="242"/>
      <c r="H638" s="242"/>
      <c r="I638" s="242"/>
      <c r="J638" s="242"/>
      <c r="K638" s="242"/>
    </row>
    <row r="639" spans="1:11" ht="15.75" thickBot="1">
      <c r="A639" s="69">
        <v>193</v>
      </c>
      <c r="B639" s="13"/>
      <c r="C639" s="13">
        <v>602</v>
      </c>
      <c r="D639" s="27">
        <v>423</v>
      </c>
      <c r="E639" s="252" t="s">
        <v>15</v>
      </c>
      <c r="F639" s="252"/>
      <c r="G639" s="253">
        <v>0</v>
      </c>
      <c r="H639" s="253"/>
      <c r="I639" s="254"/>
      <c r="J639" s="254"/>
      <c r="K639" s="14">
        <f>G639</f>
        <v>0</v>
      </c>
    </row>
    <row r="640" spans="1:11" ht="15.75" thickBot="1">
      <c r="A640" s="242" t="s">
        <v>237</v>
      </c>
      <c r="B640" s="242"/>
      <c r="C640" s="242"/>
      <c r="D640" s="242"/>
      <c r="E640" s="242"/>
      <c r="F640" s="242"/>
      <c r="G640" s="243">
        <f>G639</f>
        <v>0</v>
      </c>
      <c r="H640" s="243"/>
      <c r="I640" s="254"/>
      <c r="J640" s="254"/>
      <c r="K640" s="18">
        <f>G639</f>
        <v>0</v>
      </c>
    </row>
    <row r="641" spans="1:11" ht="15.75" thickBot="1">
      <c r="A641" s="242" t="s">
        <v>439</v>
      </c>
      <c r="B641" s="242"/>
      <c r="C641" s="242"/>
      <c r="D641" s="242"/>
      <c r="E641" s="242"/>
      <c r="F641" s="242"/>
      <c r="G641" s="243">
        <v>8847</v>
      </c>
      <c r="H641" s="243"/>
      <c r="I641" s="243">
        <f>I615+I620</f>
        <v>4070</v>
      </c>
      <c r="J641" s="243"/>
      <c r="K641" s="18">
        <f>G641+I641</f>
        <v>12917</v>
      </c>
    </row>
    <row r="642" spans="1:11" ht="15.75" thickBot="1">
      <c r="A642" s="307"/>
      <c r="B642" s="307"/>
      <c r="C642" s="307"/>
      <c r="D642" s="307"/>
      <c r="E642" s="307"/>
      <c r="F642" s="307"/>
      <c r="G642" s="307"/>
      <c r="H642" s="307"/>
      <c r="I642" s="307"/>
      <c r="J642" s="307"/>
      <c r="K642" s="307"/>
    </row>
    <row r="643" spans="1:11" ht="15.75" thickBot="1">
      <c r="A643" s="242" t="s">
        <v>238</v>
      </c>
      <c r="B643" s="242"/>
      <c r="C643" s="242"/>
      <c r="D643" s="242"/>
      <c r="E643" s="242"/>
      <c r="F643" s="242"/>
      <c r="G643" s="242"/>
      <c r="H643" s="242"/>
      <c r="I643" s="242"/>
      <c r="J643" s="242"/>
      <c r="K643" s="242"/>
    </row>
    <row r="644" spans="1:11" ht="15.75" thickBot="1">
      <c r="A644" s="242" t="s">
        <v>232</v>
      </c>
      <c r="B644" s="242"/>
      <c r="C644" s="242"/>
      <c r="D644" s="242"/>
      <c r="E644" s="242"/>
      <c r="F644" s="242"/>
      <c r="G644" s="242"/>
      <c r="H644" s="242"/>
      <c r="I644" s="242"/>
      <c r="J644" s="242"/>
      <c r="K644" s="242"/>
    </row>
    <row r="645" spans="1:11" ht="15.75" thickBot="1">
      <c r="A645" s="242" t="s">
        <v>233</v>
      </c>
      <c r="B645" s="242"/>
      <c r="C645" s="242"/>
      <c r="D645" s="242"/>
      <c r="E645" s="242"/>
      <c r="F645" s="242"/>
      <c r="G645" s="242"/>
      <c r="H645" s="242"/>
      <c r="I645" s="242"/>
      <c r="J645" s="242"/>
      <c r="K645" s="242"/>
    </row>
    <row r="646" spans="1:11" ht="15.75" thickBot="1">
      <c r="A646" s="242" t="s">
        <v>234</v>
      </c>
      <c r="B646" s="242"/>
      <c r="C646" s="242"/>
      <c r="D646" s="242"/>
      <c r="E646" s="242"/>
      <c r="F646" s="242"/>
      <c r="G646" s="242"/>
      <c r="H646" s="242"/>
      <c r="I646" s="242"/>
      <c r="J646" s="242"/>
      <c r="K646" s="242"/>
    </row>
    <row r="647" spans="1:11" ht="15.75" thickBot="1">
      <c r="A647" s="69">
        <v>194</v>
      </c>
      <c r="B647" s="12"/>
      <c r="C647" s="13">
        <v>602</v>
      </c>
      <c r="D647" s="12">
        <v>411</v>
      </c>
      <c r="E647" s="252" t="s">
        <v>199</v>
      </c>
      <c r="F647" s="252"/>
      <c r="G647" s="254">
        <v>614</v>
      </c>
      <c r="H647" s="254"/>
      <c r="I647" s="254"/>
      <c r="J647" s="254"/>
      <c r="K647" s="17">
        <v>614</v>
      </c>
    </row>
    <row r="648" spans="1:11" ht="15.75" thickBot="1">
      <c r="A648" s="69">
        <v>195</v>
      </c>
      <c r="B648" s="12"/>
      <c r="C648" s="13">
        <v>602</v>
      </c>
      <c r="D648" s="12">
        <v>412</v>
      </c>
      <c r="E648" s="252" t="s">
        <v>14</v>
      </c>
      <c r="F648" s="252"/>
      <c r="G648" s="254">
        <v>110</v>
      </c>
      <c r="H648" s="254"/>
      <c r="I648" s="254"/>
      <c r="J648" s="254"/>
      <c r="K648" s="17">
        <v>110</v>
      </c>
    </row>
    <row r="649" spans="1:11" ht="15.75" thickBot="1">
      <c r="A649" s="69">
        <v>196</v>
      </c>
      <c r="B649" s="12"/>
      <c r="C649" s="13">
        <v>602</v>
      </c>
      <c r="D649" s="12">
        <v>414</v>
      </c>
      <c r="E649" s="252" t="s">
        <v>32</v>
      </c>
      <c r="F649" s="252"/>
      <c r="G649" s="254">
        <v>10</v>
      </c>
      <c r="H649" s="254"/>
      <c r="I649" s="254"/>
      <c r="J649" s="254"/>
      <c r="K649" s="17">
        <v>10</v>
      </c>
    </row>
    <row r="650" spans="1:11" ht="15.75" thickBot="1">
      <c r="A650" s="69">
        <v>197</v>
      </c>
      <c r="B650" s="12"/>
      <c r="C650" s="13">
        <v>602</v>
      </c>
      <c r="D650" s="12">
        <v>421</v>
      </c>
      <c r="E650" s="252" t="s">
        <v>25</v>
      </c>
      <c r="F650" s="252"/>
      <c r="G650" s="253">
        <v>1015</v>
      </c>
      <c r="H650" s="253"/>
      <c r="I650" s="254"/>
      <c r="J650" s="254"/>
      <c r="K650" s="14">
        <v>1015</v>
      </c>
    </row>
    <row r="651" spans="1:11" ht="15.75" thickBot="1">
      <c r="A651" s="2">
        <v>198</v>
      </c>
      <c r="B651" s="219"/>
      <c r="C651" s="216">
        <v>602</v>
      </c>
      <c r="D651" s="218">
        <v>423</v>
      </c>
      <c r="E651" s="311" t="s">
        <v>15</v>
      </c>
      <c r="F651" s="311"/>
      <c r="G651" s="256">
        <v>191</v>
      </c>
      <c r="H651" s="256"/>
      <c r="I651" s="256"/>
      <c r="J651" s="256"/>
      <c r="K651" s="215">
        <v>191</v>
      </c>
    </row>
    <row r="652" spans="1:11" ht="15.75" thickBot="1">
      <c r="A652" s="2">
        <v>199</v>
      </c>
      <c r="B652" s="12"/>
      <c r="C652" s="13">
        <v>602</v>
      </c>
      <c r="D652" s="12">
        <v>425</v>
      </c>
      <c r="E652" s="252" t="s">
        <v>202</v>
      </c>
      <c r="F652" s="252"/>
      <c r="G652" s="254">
        <v>20</v>
      </c>
      <c r="H652" s="254"/>
      <c r="I652" s="254"/>
      <c r="J652" s="254"/>
      <c r="K652" s="17">
        <v>20</v>
      </c>
    </row>
    <row r="653" spans="1:11" ht="15.75" thickBot="1">
      <c r="A653" s="2">
        <v>200</v>
      </c>
      <c r="B653" s="195"/>
      <c r="C653" s="198">
        <v>602</v>
      </c>
      <c r="D653" s="195">
        <v>426</v>
      </c>
      <c r="E653" s="311" t="s">
        <v>20</v>
      </c>
      <c r="F653" s="311"/>
      <c r="G653" s="256">
        <v>90</v>
      </c>
      <c r="H653" s="256"/>
      <c r="I653" s="256"/>
      <c r="J653" s="256"/>
      <c r="K653" s="200">
        <v>90</v>
      </c>
    </row>
    <row r="654" spans="1:11" ht="15.75" thickBot="1">
      <c r="A654" s="2">
        <v>201</v>
      </c>
      <c r="B654" s="12"/>
      <c r="C654" s="13">
        <v>602</v>
      </c>
      <c r="D654" s="12">
        <v>465</v>
      </c>
      <c r="E654" s="252" t="s">
        <v>16</v>
      </c>
      <c r="F654" s="252"/>
      <c r="G654" s="254">
        <v>79</v>
      </c>
      <c r="H654" s="254"/>
      <c r="I654" s="254"/>
      <c r="J654" s="254"/>
      <c r="K654" s="17">
        <v>79</v>
      </c>
    </row>
    <row r="655" spans="1:11" ht="15.75" thickBot="1">
      <c r="A655" s="242" t="s">
        <v>239</v>
      </c>
      <c r="B655" s="242"/>
      <c r="C655" s="242"/>
      <c r="D655" s="242"/>
      <c r="E655" s="242"/>
      <c r="F655" s="242"/>
      <c r="G655" s="243">
        <f>SUM(G647:H654)</f>
        <v>2129</v>
      </c>
      <c r="H655" s="243"/>
      <c r="I655" s="244"/>
      <c r="J655" s="244"/>
      <c r="K655" s="18">
        <f>G655</f>
        <v>2129</v>
      </c>
    </row>
    <row r="656" spans="1:11" ht="15.75" thickBot="1">
      <c r="A656" s="242" t="s">
        <v>313</v>
      </c>
      <c r="B656" s="242"/>
      <c r="C656" s="242"/>
      <c r="D656" s="242"/>
      <c r="E656" s="242"/>
      <c r="F656" s="242"/>
      <c r="G656" s="242"/>
      <c r="H656" s="242"/>
      <c r="I656" s="242"/>
      <c r="J656" s="242"/>
      <c r="K656" s="242"/>
    </row>
    <row r="657" spans="1:11" ht="15.75" thickBot="1">
      <c r="A657" s="242" t="s">
        <v>234</v>
      </c>
      <c r="B657" s="242"/>
      <c r="C657" s="242"/>
      <c r="D657" s="242"/>
      <c r="E657" s="242"/>
      <c r="F657" s="242"/>
      <c r="G657" s="242"/>
      <c r="H657" s="242"/>
      <c r="I657" s="242"/>
      <c r="J657" s="242"/>
      <c r="K657" s="242"/>
    </row>
    <row r="658" spans="1:11" ht="24" customHeight="1" thickBot="1">
      <c r="A658" s="69">
        <v>202</v>
      </c>
      <c r="B658" s="123"/>
      <c r="C658" s="127">
        <v>602</v>
      </c>
      <c r="D658" s="122">
        <v>423</v>
      </c>
      <c r="E658" s="252" t="s">
        <v>15</v>
      </c>
      <c r="F658" s="252"/>
      <c r="G658" s="254">
        <v>800</v>
      </c>
      <c r="H658" s="254"/>
      <c r="I658" s="254"/>
      <c r="J658" s="254"/>
      <c r="K658" s="124">
        <v>800</v>
      </c>
    </row>
    <row r="659" spans="1:11" ht="23.25" customHeight="1" thickBot="1">
      <c r="A659" s="69">
        <v>203</v>
      </c>
      <c r="B659" s="123"/>
      <c r="C659" s="127">
        <v>602</v>
      </c>
      <c r="D659" s="122">
        <v>426</v>
      </c>
      <c r="E659" s="252" t="s">
        <v>20</v>
      </c>
      <c r="F659" s="252"/>
      <c r="G659" s="254">
        <v>200</v>
      </c>
      <c r="H659" s="254"/>
      <c r="I659" s="254"/>
      <c r="J659" s="254"/>
      <c r="K659" s="124">
        <v>200</v>
      </c>
    </row>
    <row r="660" spans="1:11" ht="15.75" thickBot="1">
      <c r="A660" s="242" t="s">
        <v>237</v>
      </c>
      <c r="B660" s="242"/>
      <c r="C660" s="242"/>
      <c r="D660" s="242"/>
      <c r="E660" s="242"/>
      <c r="F660" s="242"/>
      <c r="G660" s="243">
        <v>1000</v>
      </c>
      <c r="H660" s="244"/>
      <c r="I660" s="244"/>
      <c r="J660" s="244"/>
      <c r="K660" s="125">
        <v>1000</v>
      </c>
    </row>
    <row r="661" spans="1:11" ht="15.75" thickBot="1">
      <c r="A661" s="277"/>
      <c r="B661" s="277"/>
      <c r="C661" s="277"/>
      <c r="D661" s="277"/>
      <c r="E661" s="277"/>
      <c r="F661" s="277"/>
      <c r="G661" s="277"/>
      <c r="H661" s="277"/>
      <c r="I661" s="277"/>
      <c r="J661" s="277"/>
      <c r="K661" s="277"/>
    </row>
    <row r="662" spans="1:11" ht="15.75" thickBot="1">
      <c r="A662" s="278" t="s">
        <v>382</v>
      </c>
      <c r="B662" s="278"/>
      <c r="C662" s="278"/>
      <c r="D662" s="278"/>
      <c r="E662" s="278"/>
      <c r="F662" s="278"/>
      <c r="G662" s="278"/>
      <c r="H662" s="278"/>
      <c r="I662" s="278"/>
      <c r="J662" s="278"/>
      <c r="K662" s="278"/>
    </row>
    <row r="663" spans="1:11" ht="15.75" thickBot="1">
      <c r="A663" s="242" t="s">
        <v>234</v>
      </c>
      <c r="B663" s="242"/>
      <c r="C663" s="242"/>
      <c r="D663" s="242"/>
      <c r="E663" s="242"/>
      <c r="F663" s="242"/>
      <c r="G663" s="242"/>
      <c r="H663" s="242"/>
      <c r="I663" s="242"/>
      <c r="J663" s="242"/>
      <c r="K663" s="242"/>
    </row>
    <row r="664" spans="1:11" ht="15.75" thickBot="1">
      <c r="A664" s="69" t="s">
        <v>383</v>
      </c>
      <c r="B664" s="171"/>
      <c r="C664" s="172">
        <v>602</v>
      </c>
      <c r="D664" s="169">
        <v>424</v>
      </c>
      <c r="E664" s="252" t="s">
        <v>24</v>
      </c>
      <c r="F664" s="252"/>
      <c r="G664" s="254">
        <v>500</v>
      </c>
      <c r="H664" s="254"/>
      <c r="I664" s="254"/>
      <c r="J664" s="254"/>
      <c r="K664" s="171">
        <f>G664</f>
        <v>500</v>
      </c>
    </row>
    <row r="665" spans="1:11" ht="15.75" thickBot="1">
      <c r="A665" s="69" t="s">
        <v>384</v>
      </c>
      <c r="B665" s="171"/>
      <c r="C665" s="172">
        <v>602</v>
      </c>
      <c r="D665" s="169">
        <v>426</v>
      </c>
      <c r="E665" s="252" t="s">
        <v>20</v>
      </c>
      <c r="F665" s="252"/>
      <c r="G665" s="254">
        <v>300</v>
      </c>
      <c r="H665" s="254"/>
      <c r="I665" s="254"/>
      <c r="J665" s="254"/>
      <c r="K665" s="171">
        <f>G665</f>
        <v>300</v>
      </c>
    </row>
    <row r="666" spans="1:11" ht="15.75" thickBot="1">
      <c r="A666" s="278" t="s">
        <v>237</v>
      </c>
      <c r="B666" s="278"/>
      <c r="C666" s="278"/>
      <c r="D666" s="278"/>
      <c r="E666" s="278"/>
      <c r="F666" s="278"/>
      <c r="G666" s="274">
        <f>G664+G665</f>
        <v>800</v>
      </c>
      <c r="H666" s="274"/>
      <c r="I666" s="274"/>
      <c r="J666" s="274"/>
      <c r="K666" s="193">
        <f>G666</f>
        <v>800</v>
      </c>
    </row>
    <row r="667" spans="1:11" ht="15.75" thickBot="1">
      <c r="A667" s="242" t="s">
        <v>440</v>
      </c>
      <c r="B667" s="242"/>
      <c r="C667" s="242"/>
      <c r="D667" s="242"/>
      <c r="E667" s="242"/>
      <c r="F667" s="242"/>
      <c r="G667" s="243">
        <f>G655+G660+G666</f>
        <v>3929</v>
      </c>
      <c r="H667" s="243"/>
      <c r="I667" s="244"/>
      <c r="J667" s="244"/>
      <c r="K667" s="18">
        <f>G667</f>
        <v>3929</v>
      </c>
    </row>
    <row r="668" spans="1:11" ht="15.75" thickBot="1">
      <c r="A668" s="307"/>
      <c r="B668" s="307"/>
      <c r="C668" s="307"/>
      <c r="D668" s="307"/>
      <c r="E668" s="307"/>
      <c r="F668" s="307"/>
      <c r="G668" s="307"/>
      <c r="H668" s="307"/>
      <c r="I668" s="307"/>
      <c r="J668" s="307"/>
      <c r="K668" s="307"/>
    </row>
    <row r="669" spans="1:11" ht="15.75" thickBot="1">
      <c r="A669" s="242" t="s">
        <v>240</v>
      </c>
      <c r="B669" s="242"/>
      <c r="C669" s="242"/>
      <c r="D669" s="242"/>
      <c r="E669" s="242"/>
      <c r="F669" s="242"/>
      <c r="G669" s="242"/>
      <c r="H669" s="242"/>
      <c r="I669" s="242"/>
      <c r="J669" s="242"/>
      <c r="K669" s="242"/>
    </row>
    <row r="670" spans="1:11" ht="15.75" thickBot="1">
      <c r="A670" s="242" t="s">
        <v>232</v>
      </c>
      <c r="B670" s="242"/>
      <c r="C670" s="242"/>
      <c r="D670" s="242"/>
      <c r="E670" s="242"/>
      <c r="F670" s="242"/>
      <c r="G670" s="242"/>
      <c r="H670" s="242"/>
      <c r="I670" s="242"/>
      <c r="J670" s="242"/>
      <c r="K670" s="242"/>
    </row>
    <row r="671" spans="1:11" ht="15.75" thickBot="1">
      <c r="A671" s="242" t="s">
        <v>233</v>
      </c>
      <c r="B671" s="242"/>
      <c r="C671" s="242"/>
      <c r="D671" s="242"/>
      <c r="E671" s="242"/>
      <c r="F671" s="242"/>
      <c r="G671" s="242"/>
      <c r="H671" s="242"/>
      <c r="I671" s="242"/>
      <c r="J671" s="242"/>
      <c r="K671" s="242"/>
    </row>
    <row r="672" spans="1:11" ht="15.75" thickBot="1">
      <c r="A672" s="242" t="s">
        <v>234</v>
      </c>
      <c r="B672" s="242"/>
      <c r="C672" s="242"/>
      <c r="D672" s="242"/>
      <c r="E672" s="242"/>
      <c r="F672" s="242"/>
      <c r="G672" s="242"/>
      <c r="H672" s="242"/>
      <c r="I672" s="242"/>
      <c r="J672" s="242"/>
      <c r="K672" s="242"/>
    </row>
    <row r="673" spans="1:11" ht="15.75" thickBot="1">
      <c r="A673" s="69">
        <v>204</v>
      </c>
      <c r="B673" s="12"/>
      <c r="C673" s="13">
        <v>602</v>
      </c>
      <c r="D673" s="12">
        <v>411</v>
      </c>
      <c r="E673" s="252" t="s">
        <v>199</v>
      </c>
      <c r="F673" s="252"/>
      <c r="G673" s="254">
        <v>633</v>
      </c>
      <c r="H673" s="254"/>
      <c r="I673" s="254"/>
      <c r="J673" s="254"/>
      <c r="K673" s="17">
        <v>633</v>
      </c>
    </row>
    <row r="674" spans="1:11" ht="15.75" thickBot="1">
      <c r="A674" s="69">
        <v>205</v>
      </c>
      <c r="B674" s="12"/>
      <c r="C674" s="13">
        <v>602</v>
      </c>
      <c r="D674" s="12">
        <v>412</v>
      </c>
      <c r="E674" s="252" t="s">
        <v>14</v>
      </c>
      <c r="F674" s="252"/>
      <c r="G674" s="254">
        <v>111</v>
      </c>
      <c r="H674" s="254"/>
      <c r="I674" s="254"/>
      <c r="J674" s="254"/>
      <c r="K674" s="17">
        <v>111</v>
      </c>
    </row>
    <row r="675" spans="1:11" ht="24" customHeight="1" thickBot="1">
      <c r="A675" s="69">
        <v>206</v>
      </c>
      <c r="B675" s="12"/>
      <c r="C675" s="13">
        <v>602</v>
      </c>
      <c r="D675" s="12">
        <v>414</v>
      </c>
      <c r="E675" s="252" t="s">
        <v>32</v>
      </c>
      <c r="F675" s="252"/>
      <c r="G675" s="254">
        <v>10</v>
      </c>
      <c r="H675" s="254"/>
      <c r="I675" s="254"/>
      <c r="J675" s="254"/>
      <c r="K675" s="17">
        <v>10</v>
      </c>
    </row>
    <row r="676" spans="1:11" ht="25.5" customHeight="1" thickBot="1">
      <c r="A676" s="69">
        <v>207</v>
      </c>
      <c r="B676" s="12"/>
      <c r="C676" s="13">
        <v>602</v>
      </c>
      <c r="D676" s="12">
        <v>421</v>
      </c>
      <c r="E676" s="252" t="s">
        <v>25</v>
      </c>
      <c r="F676" s="252"/>
      <c r="G676" s="254">
        <v>400</v>
      </c>
      <c r="H676" s="254"/>
      <c r="I676" s="254"/>
      <c r="J676" s="254"/>
      <c r="K676" s="17">
        <v>400</v>
      </c>
    </row>
    <row r="677" spans="1:11" ht="25.5" customHeight="1" thickBot="1">
      <c r="A677" s="2">
        <v>208</v>
      </c>
      <c r="B677" s="12"/>
      <c r="C677" s="13">
        <v>602</v>
      </c>
      <c r="D677" s="12">
        <v>423</v>
      </c>
      <c r="E677" s="252" t="s">
        <v>15</v>
      </c>
      <c r="F677" s="252"/>
      <c r="G677" s="254">
        <v>146</v>
      </c>
      <c r="H677" s="254"/>
      <c r="I677" s="254"/>
      <c r="J677" s="254"/>
      <c r="K677" s="17">
        <v>146</v>
      </c>
    </row>
    <row r="678" spans="1:11" ht="15.75" thickBot="1">
      <c r="A678" s="2">
        <v>209</v>
      </c>
      <c r="B678" s="12"/>
      <c r="C678" s="13">
        <v>602</v>
      </c>
      <c r="D678" s="12">
        <v>426</v>
      </c>
      <c r="E678" s="252" t="s">
        <v>20</v>
      </c>
      <c r="F678" s="252"/>
      <c r="G678" s="254">
        <v>25</v>
      </c>
      <c r="H678" s="254"/>
      <c r="I678" s="254"/>
      <c r="J678" s="254"/>
      <c r="K678" s="17">
        <v>25</v>
      </c>
    </row>
    <row r="679" spans="1:11" ht="15.75" thickBot="1">
      <c r="A679" s="2">
        <v>210</v>
      </c>
      <c r="B679" s="12"/>
      <c r="C679" s="13">
        <v>602</v>
      </c>
      <c r="D679" s="12">
        <v>465</v>
      </c>
      <c r="E679" s="252" t="s">
        <v>16</v>
      </c>
      <c r="F679" s="252"/>
      <c r="G679" s="254">
        <v>86</v>
      </c>
      <c r="H679" s="254"/>
      <c r="I679" s="254">
        <v>120</v>
      </c>
      <c r="J679" s="254"/>
      <c r="K679" s="17">
        <v>206</v>
      </c>
    </row>
    <row r="680" spans="1:11" ht="15.75" thickBot="1">
      <c r="A680" s="2">
        <v>211</v>
      </c>
      <c r="B680" s="12"/>
      <c r="C680" s="13">
        <v>602</v>
      </c>
      <c r="D680" s="12">
        <v>511</v>
      </c>
      <c r="E680" s="252" t="s">
        <v>68</v>
      </c>
      <c r="F680" s="252"/>
      <c r="G680" s="254">
        <v>245</v>
      </c>
      <c r="H680" s="254"/>
      <c r="I680" s="254"/>
      <c r="J680" s="254"/>
      <c r="K680" s="17">
        <v>245</v>
      </c>
    </row>
    <row r="681" spans="1:11" ht="15.75" thickBot="1">
      <c r="A681" s="292" t="s">
        <v>239</v>
      </c>
      <c r="B681" s="293"/>
      <c r="C681" s="293"/>
      <c r="D681" s="293"/>
      <c r="E681" s="293"/>
      <c r="F681" s="294"/>
      <c r="G681" s="295">
        <f>SUM(G673:H680)</f>
        <v>1656</v>
      </c>
      <c r="H681" s="299"/>
      <c r="I681" s="296">
        <f>I679</f>
        <v>120</v>
      </c>
      <c r="J681" s="274"/>
      <c r="K681" s="238">
        <f>G681+I681</f>
        <v>1776</v>
      </c>
    </row>
    <row r="682" spans="1:11" ht="15.75" thickBot="1">
      <c r="A682" s="257"/>
      <c r="B682" s="271"/>
      <c r="C682" s="271"/>
      <c r="D682" s="271"/>
      <c r="E682" s="271"/>
      <c r="F682" s="258"/>
      <c r="G682" s="272"/>
      <c r="H682" s="273"/>
      <c r="I682" s="257"/>
      <c r="J682" s="258"/>
      <c r="K682" s="197"/>
    </row>
    <row r="683" spans="1:11" ht="15.75" thickBot="1">
      <c r="A683" s="278" t="s">
        <v>314</v>
      </c>
      <c r="B683" s="278"/>
      <c r="C683" s="278"/>
      <c r="D683" s="278"/>
      <c r="E683" s="278"/>
      <c r="F683" s="278"/>
      <c r="G683" s="278"/>
      <c r="H683" s="278"/>
      <c r="I683" s="278"/>
      <c r="J683" s="278"/>
      <c r="K683" s="278"/>
    </row>
    <row r="684" spans="1:11" ht="15.75" thickBot="1">
      <c r="A684" s="242" t="s">
        <v>234</v>
      </c>
      <c r="B684" s="242"/>
      <c r="C684" s="242"/>
      <c r="D684" s="242"/>
      <c r="E684" s="242"/>
      <c r="F684" s="242"/>
      <c r="G684" s="242"/>
      <c r="H684" s="242"/>
      <c r="I684" s="242"/>
      <c r="J684" s="242"/>
      <c r="K684" s="242"/>
    </row>
    <row r="685" spans="1:11" ht="22.5" customHeight="1" thickBot="1">
      <c r="A685" s="69">
        <v>212</v>
      </c>
      <c r="B685" s="123"/>
      <c r="C685" s="127">
        <v>602</v>
      </c>
      <c r="D685" s="122">
        <v>423</v>
      </c>
      <c r="E685" s="252" t="s">
        <v>15</v>
      </c>
      <c r="F685" s="252"/>
      <c r="G685" s="254">
        <v>500</v>
      </c>
      <c r="H685" s="254"/>
      <c r="I685" s="254"/>
      <c r="J685" s="254"/>
      <c r="K685" s="124">
        <f>G685</f>
        <v>500</v>
      </c>
    </row>
    <row r="686" spans="1:11" ht="15.75" thickBot="1">
      <c r="A686" s="69">
        <v>213</v>
      </c>
      <c r="B686" s="123"/>
      <c r="C686" s="127">
        <v>602</v>
      </c>
      <c r="D686" s="122">
        <v>426</v>
      </c>
      <c r="E686" s="252" t="s">
        <v>20</v>
      </c>
      <c r="F686" s="252"/>
      <c r="G686" s="254">
        <v>200</v>
      </c>
      <c r="H686" s="254"/>
      <c r="I686" s="254"/>
      <c r="J686" s="254"/>
      <c r="K686" s="124">
        <v>200</v>
      </c>
    </row>
    <row r="687" spans="1:11" ht="24.75" customHeight="1" thickBot="1">
      <c r="A687" s="242" t="s">
        <v>237</v>
      </c>
      <c r="B687" s="242"/>
      <c r="C687" s="242"/>
      <c r="D687" s="242"/>
      <c r="E687" s="242"/>
      <c r="F687" s="242"/>
      <c r="G687" s="243">
        <f>G686+G685</f>
        <v>700</v>
      </c>
      <c r="H687" s="244"/>
      <c r="I687" s="244"/>
      <c r="J687" s="244"/>
      <c r="K687" s="125">
        <f>K686+K685</f>
        <v>700</v>
      </c>
    </row>
    <row r="688" spans="1:11" ht="15.75" thickBot="1">
      <c r="A688" s="242" t="s">
        <v>441</v>
      </c>
      <c r="B688" s="242"/>
      <c r="C688" s="242"/>
      <c r="D688" s="242"/>
      <c r="E688" s="242"/>
      <c r="F688" s="242"/>
      <c r="G688" s="289">
        <f>G687+G681</f>
        <v>2356</v>
      </c>
      <c r="H688" s="289"/>
      <c r="I688" s="290">
        <f>I681</f>
        <v>120</v>
      </c>
      <c r="J688" s="290"/>
      <c r="K688" s="22">
        <f>G688+I688</f>
        <v>2476</v>
      </c>
    </row>
    <row r="689" spans="1:11" s="109" customFormat="1" ht="21.75" customHeight="1" thickBot="1">
      <c r="A689" s="307"/>
      <c r="B689" s="307"/>
      <c r="C689" s="307"/>
      <c r="D689" s="307"/>
      <c r="E689" s="307"/>
      <c r="F689" s="307"/>
      <c r="G689" s="307"/>
      <c r="H689" s="307"/>
      <c r="I689" s="307"/>
      <c r="J689" s="307"/>
      <c r="K689" s="307"/>
    </row>
    <row r="690" spans="1:11" s="109" customFormat="1" ht="15.75" thickBot="1">
      <c r="A690" s="278" t="s">
        <v>241</v>
      </c>
      <c r="B690" s="278"/>
      <c r="C690" s="278"/>
      <c r="D690" s="278"/>
      <c r="E690" s="278"/>
      <c r="F690" s="278"/>
      <c r="G690" s="278"/>
      <c r="H690" s="278"/>
      <c r="I690" s="278"/>
      <c r="J690" s="278"/>
      <c r="K690" s="278"/>
    </row>
    <row r="691" spans="1:11" s="109" customFormat="1" ht="15.75" thickBot="1">
      <c r="A691" s="242" t="s">
        <v>242</v>
      </c>
      <c r="B691" s="242"/>
      <c r="C691" s="242"/>
      <c r="D691" s="242"/>
      <c r="E691" s="242"/>
      <c r="F691" s="242"/>
      <c r="G691" s="242"/>
      <c r="H691" s="242"/>
      <c r="I691" s="242"/>
      <c r="J691" s="242"/>
      <c r="K691" s="242"/>
    </row>
    <row r="692" spans="1:11" s="109" customFormat="1" ht="15.75" thickBot="1">
      <c r="A692" s="242" t="s">
        <v>243</v>
      </c>
      <c r="B692" s="242"/>
      <c r="C692" s="242"/>
      <c r="D692" s="242"/>
      <c r="E692" s="242"/>
      <c r="F692" s="242"/>
      <c r="G692" s="242"/>
      <c r="H692" s="242"/>
      <c r="I692" s="242"/>
      <c r="J692" s="242"/>
      <c r="K692" s="242"/>
    </row>
    <row r="693" spans="1:11" s="109" customFormat="1" ht="15.75" thickBot="1">
      <c r="A693" s="242" t="s">
        <v>132</v>
      </c>
      <c r="B693" s="242"/>
      <c r="C693" s="242"/>
      <c r="D693" s="242"/>
      <c r="E693" s="242"/>
      <c r="F693" s="242"/>
      <c r="G693" s="242"/>
      <c r="H693" s="242"/>
      <c r="I693" s="242"/>
      <c r="J693" s="242"/>
      <c r="K693" s="242"/>
    </row>
    <row r="694" spans="1:11" s="109" customFormat="1" ht="15.75" thickBot="1">
      <c r="A694" s="69">
        <v>214</v>
      </c>
      <c r="B694" s="107"/>
      <c r="C694" s="105">
        <v>1301</v>
      </c>
      <c r="D694" s="107">
        <v>411</v>
      </c>
      <c r="E694" s="252" t="s">
        <v>265</v>
      </c>
      <c r="F694" s="252"/>
      <c r="G694" s="253">
        <v>2924</v>
      </c>
      <c r="H694" s="253"/>
      <c r="I694" s="254"/>
      <c r="J694" s="254"/>
      <c r="K694" s="103">
        <v>2924</v>
      </c>
    </row>
    <row r="695" spans="1:11" s="109" customFormat="1" ht="15.75" thickBot="1">
      <c r="A695" s="69">
        <v>215</v>
      </c>
      <c r="B695" s="107"/>
      <c r="C695" s="105">
        <v>1301</v>
      </c>
      <c r="D695" s="107">
        <v>412</v>
      </c>
      <c r="E695" s="252" t="s">
        <v>14</v>
      </c>
      <c r="F695" s="252"/>
      <c r="G695" s="254">
        <v>548</v>
      </c>
      <c r="H695" s="254"/>
      <c r="I695" s="254"/>
      <c r="J695" s="254"/>
      <c r="K695" s="104">
        <v>548</v>
      </c>
    </row>
    <row r="696" spans="1:11" s="109" customFormat="1" ht="15.75" thickBot="1">
      <c r="A696" s="69">
        <v>216</v>
      </c>
      <c r="B696" s="107"/>
      <c r="C696" s="105">
        <v>1301</v>
      </c>
      <c r="D696" s="107">
        <v>414</v>
      </c>
      <c r="E696" s="252" t="s">
        <v>32</v>
      </c>
      <c r="F696" s="252"/>
      <c r="G696" s="254">
        <v>0</v>
      </c>
      <c r="H696" s="254"/>
      <c r="I696" s="254">
        <v>300</v>
      </c>
      <c r="J696" s="254"/>
      <c r="K696" s="104">
        <f>G696+I696</f>
        <v>300</v>
      </c>
    </row>
    <row r="697" spans="1:11" s="109" customFormat="1" ht="15.75" thickBot="1">
      <c r="A697" s="69">
        <v>217</v>
      </c>
      <c r="B697" s="107"/>
      <c r="C697" s="105">
        <v>1301</v>
      </c>
      <c r="D697" s="107">
        <v>415</v>
      </c>
      <c r="E697" s="308" t="s">
        <v>200</v>
      </c>
      <c r="F697" s="308"/>
      <c r="G697" s="253">
        <v>0</v>
      </c>
      <c r="H697" s="253"/>
      <c r="I697" s="254"/>
      <c r="J697" s="254"/>
      <c r="K697" s="103">
        <f>G697</f>
        <v>0</v>
      </c>
    </row>
    <row r="698" spans="1:11" s="109" customFormat="1" ht="15.75" thickBot="1">
      <c r="A698" s="190" t="s">
        <v>358</v>
      </c>
      <c r="B698" s="188"/>
      <c r="C698" s="184">
        <v>1301</v>
      </c>
      <c r="D698" s="188">
        <v>416</v>
      </c>
      <c r="E698" s="323" t="s">
        <v>254</v>
      </c>
      <c r="F698" s="323"/>
      <c r="G698" s="276">
        <v>0</v>
      </c>
      <c r="H698" s="276"/>
      <c r="I698" s="256">
        <v>250</v>
      </c>
      <c r="J698" s="256"/>
      <c r="K698" s="185">
        <f>G698+I698</f>
        <v>250</v>
      </c>
    </row>
    <row r="699" spans="1:11" s="109" customFormat="1" ht="15.75" thickBot="1">
      <c r="A699" s="69">
        <v>218</v>
      </c>
      <c r="B699" s="107"/>
      <c r="C699" s="105">
        <v>1301</v>
      </c>
      <c r="D699" s="107">
        <v>421</v>
      </c>
      <c r="E699" s="252" t="s">
        <v>25</v>
      </c>
      <c r="F699" s="252"/>
      <c r="G699" s="253">
        <v>6920</v>
      </c>
      <c r="H699" s="253"/>
      <c r="I699" s="254">
        <v>360</v>
      </c>
      <c r="J699" s="254"/>
      <c r="K699" s="103">
        <f>G699+I699</f>
        <v>7280</v>
      </c>
    </row>
    <row r="700" spans="1:11" s="109" customFormat="1" ht="15.75" thickBot="1">
      <c r="A700" s="69">
        <v>219</v>
      </c>
      <c r="B700" s="107"/>
      <c r="C700" s="105">
        <v>1301</v>
      </c>
      <c r="D700" s="107">
        <v>422</v>
      </c>
      <c r="E700" s="252" t="s">
        <v>23</v>
      </c>
      <c r="F700" s="252"/>
      <c r="G700" s="254">
        <v>652</v>
      </c>
      <c r="H700" s="254"/>
      <c r="I700" s="254">
        <v>100</v>
      </c>
      <c r="J700" s="254"/>
      <c r="K700" s="104">
        <f>G700+I700</f>
        <v>752</v>
      </c>
    </row>
    <row r="701" spans="1:11" s="109" customFormat="1" ht="15.75" thickBot="1">
      <c r="A701" s="69">
        <v>220</v>
      </c>
      <c r="B701" s="107"/>
      <c r="C701" s="105">
        <v>1301</v>
      </c>
      <c r="D701" s="107">
        <v>423</v>
      </c>
      <c r="E701" s="252" t="s">
        <v>15</v>
      </c>
      <c r="F701" s="252"/>
      <c r="G701" s="253">
        <v>2096</v>
      </c>
      <c r="H701" s="253"/>
      <c r="I701" s="254">
        <v>425</v>
      </c>
      <c r="J701" s="254"/>
      <c r="K701" s="103">
        <f>G701+I701</f>
        <v>2521</v>
      </c>
    </row>
    <row r="702" spans="1:11" s="109" customFormat="1" ht="22.5" customHeight="1" thickBot="1">
      <c r="A702" s="69">
        <v>221</v>
      </c>
      <c r="B702" s="107"/>
      <c r="C702" s="105">
        <v>1301</v>
      </c>
      <c r="D702" s="107">
        <v>424</v>
      </c>
      <c r="E702" s="252" t="s">
        <v>153</v>
      </c>
      <c r="F702" s="252"/>
      <c r="G702" s="253">
        <v>3928</v>
      </c>
      <c r="H702" s="253"/>
      <c r="I702" s="254"/>
      <c r="J702" s="254"/>
      <c r="K702" s="103">
        <f>G702</f>
        <v>3928</v>
      </c>
    </row>
    <row r="703" spans="1:11" s="109" customFormat="1" ht="21.75" customHeight="1" thickBot="1">
      <c r="A703" s="69">
        <v>222</v>
      </c>
      <c r="B703" s="107"/>
      <c r="C703" s="105">
        <v>1301</v>
      </c>
      <c r="D703" s="107">
        <v>425</v>
      </c>
      <c r="E703" s="252" t="s">
        <v>202</v>
      </c>
      <c r="F703" s="252"/>
      <c r="G703" s="253">
        <v>2566</v>
      </c>
      <c r="H703" s="253"/>
      <c r="I703" s="254">
        <v>0</v>
      </c>
      <c r="J703" s="254"/>
      <c r="K703" s="103">
        <f>G703+I703</f>
        <v>2566</v>
      </c>
    </row>
    <row r="704" spans="1:11" s="109" customFormat="1" ht="21.75" customHeight="1" thickBot="1">
      <c r="A704" s="69">
        <v>223</v>
      </c>
      <c r="B704" s="107"/>
      <c r="C704" s="105">
        <v>1301</v>
      </c>
      <c r="D704" s="107">
        <v>426</v>
      </c>
      <c r="E704" s="252" t="s">
        <v>20</v>
      </c>
      <c r="F704" s="252"/>
      <c r="G704" s="253">
        <v>1678</v>
      </c>
      <c r="H704" s="253"/>
      <c r="I704" s="254">
        <v>50</v>
      </c>
      <c r="J704" s="254"/>
      <c r="K704" s="103">
        <f>G704+I704</f>
        <v>1728</v>
      </c>
    </row>
    <row r="705" spans="1:11" ht="25.5" customHeight="1" thickBot="1">
      <c r="A705" s="69">
        <v>224</v>
      </c>
      <c r="B705" s="107"/>
      <c r="C705" s="105">
        <v>1301</v>
      </c>
      <c r="D705" s="107">
        <v>465</v>
      </c>
      <c r="E705" s="252" t="s">
        <v>16</v>
      </c>
      <c r="F705" s="252"/>
      <c r="G705" s="254">
        <v>345</v>
      </c>
      <c r="H705" s="254"/>
      <c r="I705" s="254"/>
      <c r="J705" s="254"/>
      <c r="K705" s="104">
        <v>345</v>
      </c>
    </row>
    <row r="706" spans="1:11" ht="22.5" customHeight="1" thickBot="1">
      <c r="A706" s="69">
        <v>225</v>
      </c>
      <c r="B706" s="107"/>
      <c r="C706" s="105">
        <v>1301</v>
      </c>
      <c r="D706" s="107">
        <v>482</v>
      </c>
      <c r="E706" s="252" t="s">
        <v>65</v>
      </c>
      <c r="F706" s="252"/>
      <c r="G706" s="254">
        <v>0</v>
      </c>
      <c r="H706" s="254"/>
      <c r="I706" s="254">
        <v>460</v>
      </c>
      <c r="J706" s="254"/>
      <c r="K706" s="104">
        <f>G706+I706</f>
        <v>460</v>
      </c>
    </row>
    <row r="707" spans="1:11" ht="15.75" thickBot="1">
      <c r="A707" s="2">
        <v>226</v>
      </c>
      <c r="B707" s="107"/>
      <c r="C707" s="105">
        <v>1301</v>
      </c>
      <c r="D707" s="107">
        <v>483</v>
      </c>
      <c r="E707" s="252" t="s">
        <v>66</v>
      </c>
      <c r="F707" s="252"/>
      <c r="G707" s="254">
        <v>50</v>
      </c>
      <c r="H707" s="254"/>
      <c r="I707" s="254"/>
      <c r="J707" s="254"/>
      <c r="K707" s="104">
        <f>G707</f>
        <v>50</v>
      </c>
    </row>
    <row r="708" spans="1:11" ht="15.75" thickBot="1">
      <c r="A708" s="2">
        <v>227</v>
      </c>
      <c r="B708" s="107"/>
      <c r="C708" s="105">
        <v>1301</v>
      </c>
      <c r="D708" s="107">
        <v>485</v>
      </c>
      <c r="E708" s="285" t="s">
        <v>244</v>
      </c>
      <c r="F708" s="286"/>
      <c r="G708" s="253">
        <v>800</v>
      </c>
      <c r="H708" s="253"/>
      <c r="I708" s="254"/>
      <c r="J708" s="254"/>
      <c r="K708" s="103">
        <v>800</v>
      </c>
    </row>
    <row r="709" spans="1:11" ht="15.75" thickBot="1">
      <c r="A709" s="2">
        <v>228</v>
      </c>
      <c r="B709" s="107"/>
      <c r="C709" s="105">
        <v>1301</v>
      </c>
      <c r="D709" s="107">
        <v>512</v>
      </c>
      <c r="E709" s="252" t="s">
        <v>78</v>
      </c>
      <c r="F709" s="252"/>
      <c r="G709" s="253">
        <v>1454</v>
      </c>
      <c r="H709" s="254"/>
      <c r="I709" s="254">
        <v>13</v>
      </c>
      <c r="J709" s="254"/>
      <c r="K709" s="121">
        <f>G709+I709</f>
        <v>1467</v>
      </c>
    </row>
    <row r="710" spans="1:11" ht="15.75" thickBot="1">
      <c r="A710" s="242" t="s">
        <v>245</v>
      </c>
      <c r="B710" s="242"/>
      <c r="C710" s="242"/>
      <c r="D710" s="242"/>
      <c r="E710" s="242"/>
      <c r="F710" s="242"/>
      <c r="G710" s="243">
        <f>SUM(G694:H709)</f>
        <v>23961</v>
      </c>
      <c r="H710" s="243"/>
      <c r="I710" s="243">
        <f>SUM(I694:J709)</f>
        <v>1958</v>
      </c>
      <c r="J710" s="244"/>
      <c r="K710" s="18">
        <f>G710+I710</f>
        <v>25919</v>
      </c>
    </row>
    <row r="711" spans="1:11" ht="15.75" thickBot="1">
      <c r="A711" s="277"/>
      <c r="B711" s="277"/>
      <c r="C711" s="277"/>
      <c r="D711" s="277"/>
      <c r="E711" s="277"/>
      <c r="F711" s="277"/>
      <c r="G711" s="277"/>
      <c r="H711" s="277"/>
      <c r="I711" s="277"/>
      <c r="J711" s="277"/>
      <c r="K711" s="277"/>
    </row>
    <row r="712" spans="1:11" ht="15.75" thickBot="1">
      <c r="A712" s="306" t="s">
        <v>278</v>
      </c>
      <c r="B712" s="306"/>
      <c r="C712" s="306"/>
      <c r="D712" s="306"/>
      <c r="E712" s="306"/>
      <c r="F712" s="306"/>
      <c r="G712" s="306"/>
      <c r="H712" s="306"/>
      <c r="I712" s="306"/>
      <c r="J712" s="306"/>
      <c r="K712" s="306"/>
    </row>
    <row r="713" spans="1:11" ht="15.75" thickBot="1">
      <c r="A713" s="242" t="s">
        <v>132</v>
      </c>
      <c r="B713" s="242"/>
      <c r="C713" s="242"/>
      <c r="D713" s="242"/>
      <c r="E713" s="242"/>
      <c r="F713" s="242"/>
      <c r="G713" s="242"/>
      <c r="H713" s="242"/>
      <c r="I713" s="242"/>
      <c r="J713" s="242"/>
      <c r="K713" s="242"/>
    </row>
    <row r="714" spans="1:11" ht="15.75" thickBot="1">
      <c r="A714" s="69">
        <v>229</v>
      </c>
      <c r="B714" s="12"/>
      <c r="C714" s="13">
        <v>1301</v>
      </c>
      <c r="D714" s="12">
        <v>423</v>
      </c>
      <c r="E714" s="252" t="s">
        <v>15</v>
      </c>
      <c r="F714" s="252"/>
      <c r="G714" s="254">
        <v>640</v>
      </c>
      <c r="H714" s="254"/>
      <c r="I714" s="254"/>
      <c r="J714" s="254"/>
      <c r="K714" s="17">
        <f>G714</f>
        <v>640</v>
      </c>
    </row>
    <row r="715" spans="1:11" ht="15.75" thickBot="1">
      <c r="A715" s="69">
        <v>230</v>
      </c>
      <c r="B715" s="12"/>
      <c r="C715" s="13">
        <v>1301</v>
      </c>
      <c r="D715" s="12">
        <v>424</v>
      </c>
      <c r="E715" s="252" t="s">
        <v>24</v>
      </c>
      <c r="F715" s="252"/>
      <c r="G715" s="254">
        <v>450</v>
      </c>
      <c r="H715" s="254"/>
      <c r="I715" s="254"/>
      <c r="J715" s="254"/>
      <c r="K715" s="17">
        <v>450</v>
      </c>
    </row>
    <row r="716" spans="1:11" ht="15.75" thickBot="1">
      <c r="A716" s="11">
        <v>231</v>
      </c>
      <c r="B716" s="12"/>
      <c r="C716" s="13">
        <v>1301</v>
      </c>
      <c r="D716" s="12">
        <v>426</v>
      </c>
      <c r="E716" s="252" t="s">
        <v>20</v>
      </c>
      <c r="F716" s="252"/>
      <c r="G716" s="254">
        <v>240</v>
      </c>
      <c r="H716" s="254"/>
      <c r="I716" s="254"/>
      <c r="J716" s="254"/>
      <c r="K716" s="17">
        <v>240</v>
      </c>
    </row>
    <row r="717" spans="1:11" ht="15.75" thickBot="1">
      <c r="A717" s="292" t="s">
        <v>245</v>
      </c>
      <c r="B717" s="293"/>
      <c r="C717" s="293"/>
      <c r="D717" s="293"/>
      <c r="E717" s="293"/>
      <c r="F717" s="294"/>
      <c r="G717" s="295">
        <f>G714+G715+G716</f>
        <v>1330</v>
      </c>
      <c r="H717" s="274"/>
      <c r="I717" s="296"/>
      <c r="J717" s="274"/>
      <c r="K717" s="106">
        <f>G717</f>
        <v>1330</v>
      </c>
    </row>
    <row r="718" spans="1:11" ht="15.75" thickBot="1">
      <c r="A718" s="257"/>
      <c r="B718" s="271"/>
      <c r="C718" s="271"/>
      <c r="D718" s="271"/>
      <c r="E718" s="271"/>
      <c r="F718" s="271"/>
      <c r="G718" s="271"/>
      <c r="H718" s="271"/>
      <c r="I718" s="271"/>
      <c r="J718" s="271"/>
      <c r="K718" s="258"/>
    </row>
    <row r="719" spans="1:11" ht="15.75" thickBot="1">
      <c r="A719" s="300" t="s">
        <v>279</v>
      </c>
      <c r="B719" s="301"/>
      <c r="C719" s="301"/>
      <c r="D719" s="301"/>
      <c r="E719" s="301"/>
      <c r="F719" s="301"/>
      <c r="G719" s="301"/>
      <c r="H719" s="301"/>
      <c r="I719" s="301"/>
      <c r="J719" s="301"/>
      <c r="K719" s="302"/>
    </row>
    <row r="720" spans="1:11" ht="15.75" thickBot="1">
      <c r="A720" s="303" t="s">
        <v>146</v>
      </c>
      <c r="B720" s="304"/>
      <c r="C720" s="304"/>
      <c r="D720" s="304"/>
      <c r="E720" s="304"/>
      <c r="F720" s="304"/>
      <c r="G720" s="304"/>
      <c r="H720" s="304"/>
      <c r="I720" s="304"/>
      <c r="J720" s="304"/>
      <c r="K720" s="305"/>
    </row>
    <row r="721" spans="1:11" ht="15.75" thickBot="1">
      <c r="A721" s="69">
        <v>232</v>
      </c>
      <c r="B721" s="13"/>
      <c r="C721" s="13">
        <v>1301</v>
      </c>
      <c r="D721" s="27">
        <v>481</v>
      </c>
      <c r="E721" s="297" t="s">
        <v>17</v>
      </c>
      <c r="F721" s="298"/>
      <c r="G721" s="268">
        <v>1500</v>
      </c>
      <c r="H721" s="253"/>
      <c r="I721" s="265"/>
      <c r="J721" s="266"/>
      <c r="K721" s="14">
        <v>1500</v>
      </c>
    </row>
    <row r="722" spans="1:11" ht="15.75" thickBot="1">
      <c r="A722" s="278" t="s">
        <v>149</v>
      </c>
      <c r="B722" s="278"/>
      <c r="C722" s="278"/>
      <c r="D722" s="278"/>
      <c r="E722" s="278"/>
      <c r="F722" s="278"/>
      <c r="G722" s="299">
        <v>1500</v>
      </c>
      <c r="H722" s="299"/>
      <c r="I722" s="294"/>
      <c r="J722" s="294"/>
      <c r="K722" s="41">
        <v>1500</v>
      </c>
    </row>
    <row r="723" spans="1:11" ht="15.75" thickBot="1">
      <c r="A723" s="257"/>
      <c r="B723" s="271"/>
      <c r="C723" s="271"/>
      <c r="D723" s="271"/>
      <c r="E723" s="271"/>
      <c r="F723" s="271"/>
      <c r="G723" s="271"/>
      <c r="H723" s="271"/>
      <c r="I723" s="271"/>
      <c r="J723" s="271"/>
      <c r="K723" s="258"/>
    </row>
    <row r="724" spans="1:11" ht="15.75" thickBot="1">
      <c r="A724" s="303" t="s">
        <v>359</v>
      </c>
      <c r="B724" s="304"/>
      <c r="C724" s="304"/>
      <c r="D724" s="304"/>
      <c r="E724" s="304"/>
      <c r="F724" s="304"/>
      <c r="G724" s="304"/>
      <c r="H724" s="304"/>
      <c r="I724" s="304"/>
      <c r="J724" s="304"/>
      <c r="K724" s="305"/>
    </row>
    <row r="725" spans="1:11" ht="15.75" thickBot="1">
      <c r="A725" s="303" t="s">
        <v>146</v>
      </c>
      <c r="B725" s="304"/>
      <c r="C725" s="304"/>
      <c r="D725" s="304"/>
      <c r="E725" s="304"/>
      <c r="F725" s="304"/>
      <c r="G725" s="304"/>
      <c r="H725" s="304"/>
      <c r="I725" s="304"/>
      <c r="J725" s="304"/>
      <c r="K725" s="305"/>
    </row>
    <row r="726" spans="1:11" ht="15.75" thickBot="1">
      <c r="A726" s="69">
        <v>233</v>
      </c>
      <c r="B726" s="160"/>
      <c r="C726" s="160">
        <v>1301</v>
      </c>
      <c r="D726" s="158">
        <v>511</v>
      </c>
      <c r="E726" s="297" t="s">
        <v>360</v>
      </c>
      <c r="F726" s="298"/>
      <c r="G726" s="268">
        <v>2100</v>
      </c>
      <c r="H726" s="253"/>
      <c r="I726" s="275">
        <v>5000</v>
      </c>
      <c r="J726" s="256"/>
      <c r="K726" s="157">
        <f>G726+I726</f>
        <v>7100</v>
      </c>
    </row>
    <row r="727" spans="1:11" ht="15.75" thickBot="1">
      <c r="A727" s="278" t="s">
        <v>149</v>
      </c>
      <c r="B727" s="278"/>
      <c r="C727" s="278"/>
      <c r="D727" s="278"/>
      <c r="E727" s="278"/>
      <c r="F727" s="278"/>
      <c r="G727" s="299">
        <f>G726</f>
        <v>2100</v>
      </c>
      <c r="H727" s="299"/>
      <c r="I727" s="309">
        <f>I726</f>
        <v>5000</v>
      </c>
      <c r="J727" s="294"/>
      <c r="K727" s="161">
        <f>K726</f>
        <v>7100</v>
      </c>
    </row>
    <row r="728" spans="1:11" ht="15.75" thickBot="1">
      <c r="A728" s="257"/>
      <c r="B728" s="271"/>
      <c r="C728" s="271"/>
      <c r="D728" s="271"/>
      <c r="E728" s="271"/>
      <c r="F728" s="271"/>
      <c r="G728" s="271"/>
      <c r="H728" s="271"/>
      <c r="I728" s="271"/>
      <c r="J728" s="271"/>
      <c r="K728" s="258"/>
    </row>
    <row r="729" spans="1:11" ht="15.75" thickBot="1">
      <c r="A729" s="300" t="s">
        <v>361</v>
      </c>
      <c r="B729" s="301"/>
      <c r="C729" s="301"/>
      <c r="D729" s="301"/>
      <c r="E729" s="301"/>
      <c r="F729" s="301"/>
      <c r="G729" s="301"/>
      <c r="H729" s="301"/>
      <c r="I729" s="301"/>
      <c r="J729" s="301"/>
      <c r="K729" s="302"/>
    </row>
    <row r="730" spans="1:11" ht="15.75" thickBot="1">
      <c r="A730" s="300" t="s">
        <v>146</v>
      </c>
      <c r="B730" s="301"/>
      <c r="C730" s="301"/>
      <c r="D730" s="301"/>
      <c r="E730" s="301"/>
      <c r="F730" s="301"/>
      <c r="G730" s="301"/>
      <c r="H730" s="301"/>
      <c r="I730" s="301"/>
      <c r="J730" s="301"/>
      <c r="K730" s="302"/>
    </row>
    <row r="731" spans="1:11" ht="15.75" thickBot="1">
      <c r="A731" s="69">
        <v>234</v>
      </c>
      <c r="B731" s="160"/>
      <c r="C731" s="160">
        <v>1301</v>
      </c>
      <c r="D731" s="158">
        <v>515</v>
      </c>
      <c r="E731" s="297" t="s">
        <v>362</v>
      </c>
      <c r="F731" s="298"/>
      <c r="G731" s="268">
        <v>136</v>
      </c>
      <c r="H731" s="253"/>
      <c r="I731" s="275">
        <v>284</v>
      </c>
      <c r="J731" s="256"/>
      <c r="K731" s="157">
        <f>G731+I731</f>
        <v>420</v>
      </c>
    </row>
    <row r="732" spans="1:11" ht="15.75" thickBot="1">
      <c r="A732" s="278" t="s">
        <v>149</v>
      </c>
      <c r="B732" s="278"/>
      <c r="C732" s="278"/>
      <c r="D732" s="278"/>
      <c r="E732" s="278"/>
      <c r="F732" s="278"/>
      <c r="G732" s="299">
        <f>G731</f>
        <v>136</v>
      </c>
      <c r="H732" s="299"/>
      <c r="I732" s="309">
        <f>I731</f>
        <v>284</v>
      </c>
      <c r="J732" s="294"/>
      <c r="K732" s="161">
        <f>K731</f>
        <v>420</v>
      </c>
    </row>
    <row r="733" spans="1:11" ht="15.75" thickBot="1">
      <c r="A733" s="242" t="s">
        <v>246</v>
      </c>
      <c r="B733" s="242"/>
      <c r="C733" s="242"/>
      <c r="D733" s="242"/>
      <c r="E733" s="242"/>
      <c r="F733" s="242"/>
      <c r="G733" s="243">
        <f>G710+G717+G722+G727+G732</f>
        <v>29027</v>
      </c>
      <c r="H733" s="243"/>
      <c r="I733" s="243">
        <f>I732+I727+I710</f>
        <v>7242</v>
      </c>
      <c r="J733" s="244"/>
      <c r="K733" s="18">
        <f>K732+K727+K722+K717+K710</f>
        <v>36269</v>
      </c>
    </row>
    <row r="734" spans="1:11" ht="15.75" thickBot="1">
      <c r="A734" s="257"/>
      <c r="B734" s="271"/>
      <c r="C734" s="271"/>
      <c r="D734" s="271"/>
      <c r="E734" s="271"/>
      <c r="F734" s="271"/>
      <c r="G734" s="271"/>
      <c r="H734" s="271"/>
      <c r="I734" s="271"/>
      <c r="J734" s="271"/>
      <c r="K734" s="258"/>
    </row>
    <row r="735" spans="1:11" ht="15.75" thickBot="1">
      <c r="A735" s="292" t="s">
        <v>442</v>
      </c>
      <c r="B735" s="293"/>
      <c r="C735" s="293"/>
      <c r="D735" s="293"/>
      <c r="E735" s="293"/>
      <c r="F735" s="294"/>
      <c r="G735" s="295">
        <f>G710+G717+G722+G727+G732</f>
        <v>29027</v>
      </c>
      <c r="H735" s="299"/>
      <c r="I735" s="295">
        <f>I710+I727+I732</f>
        <v>7242</v>
      </c>
      <c r="J735" s="299"/>
      <c r="K735" s="159">
        <f>G735+I735</f>
        <v>36269</v>
      </c>
    </row>
    <row r="736" spans="1:11" ht="15.75" thickBot="1">
      <c r="A736" s="292" t="s">
        <v>247</v>
      </c>
      <c r="B736" s="293"/>
      <c r="C736" s="293"/>
      <c r="D736" s="293"/>
      <c r="E736" s="293"/>
      <c r="F736" s="294"/>
      <c r="G736" s="295">
        <f>G477+G500+G570+G597+G641+G667+G688+G735</f>
        <v>1309273</v>
      </c>
      <c r="H736" s="299"/>
      <c r="I736" s="295">
        <f>I477+I500+I570+I597+I641+I688+I735</f>
        <v>117274</v>
      </c>
      <c r="J736" s="299"/>
      <c r="K736" s="159">
        <f>G736+I736</f>
        <v>1426547</v>
      </c>
    </row>
    <row r="737" spans="1:11" ht="15.75" thickBot="1">
      <c r="A737" s="292" t="s">
        <v>401</v>
      </c>
      <c r="B737" s="293"/>
      <c r="C737" s="293"/>
      <c r="D737" s="293"/>
      <c r="E737" s="293"/>
      <c r="F737" s="294"/>
      <c r="G737" s="295">
        <f>G23+G42+G54+G70+G736</f>
        <v>1355981</v>
      </c>
      <c r="H737" s="299"/>
      <c r="I737" s="295">
        <f>I736+I23+I42+I54+I70</f>
        <v>117274</v>
      </c>
      <c r="J737" s="299"/>
      <c r="K737" s="159">
        <f>G737+I737</f>
        <v>1473255</v>
      </c>
    </row>
    <row r="738" spans="1:11">
      <c r="A738" s="5"/>
      <c r="B738" s="5"/>
      <c r="C738" s="5"/>
      <c r="D738" s="5"/>
      <c r="E738" s="5"/>
      <c r="F738" s="5"/>
      <c r="G738" s="6"/>
      <c r="H738" s="6"/>
      <c r="I738" s="6"/>
      <c r="J738" s="6"/>
      <c r="K738" s="6"/>
    </row>
    <row r="739" spans="1:1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</row>
    <row r="740" spans="1:1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</row>
    <row r="741" spans="1:1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</row>
    <row r="742" spans="1:1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</row>
    <row r="743" spans="1:1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</row>
    <row r="744" spans="1:1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</row>
    <row r="745" spans="1:1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</row>
    <row r="746" spans="1:1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</row>
    <row r="747" spans="1:1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</row>
    <row r="748" spans="1:1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</row>
    <row r="749" spans="1:1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</row>
    <row r="750" spans="1:1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</row>
    <row r="751" spans="1:1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</row>
    <row r="752" spans="1:1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</row>
    <row r="753" spans="1:1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</row>
    <row r="754" spans="1:1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</row>
    <row r="755" spans="1:1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</row>
    <row r="756" spans="1:1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</row>
    <row r="757" spans="1:1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</row>
    <row r="758" spans="1:1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</row>
    <row r="759" spans="1:1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</row>
    <row r="760" spans="1:1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</row>
    <row r="761" spans="1:1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</row>
    <row r="762" spans="1:1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</row>
    <row r="763" spans="1:1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</row>
    <row r="764" spans="1:1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</row>
    <row r="765" spans="1:1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</row>
    <row r="766" spans="1:1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</row>
    <row r="767" spans="1:1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</row>
    <row r="768" spans="1:1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</row>
    <row r="769" spans="1:1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</row>
    <row r="770" spans="1:1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</row>
    <row r="771" spans="1:1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</row>
    <row r="772" spans="1:1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</row>
    <row r="773" spans="1:1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</row>
    <row r="774" spans="1:1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</row>
    <row r="775" spans="1:1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</row>
    <row r="776" spans="1:1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</row>
    <row r="777" spans="1:1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</row>
    <row r="778" spans="1:1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</row>
    <row r="779" spans="1:1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</row>
    <row r="780" spans="1:1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</row>
    <row r="781" spans="1:1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</row>
    <row r="782" spans="1:1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</row>
    <row r="783" spans="1:1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</row>
    <row r="784" spans="1:1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</row>
    <row r="785" spans="1:1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</row>
    <row r="786" spans="1:1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</row>
    <row r="787" spans="1:1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</row>
    <row r="788" spans="1:1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</row>
    <row r="789" spans="1:1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</row>
    <row r="790" spans="1:1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</row>
    <row r="791" spans="1:1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</row>
    <row r="792" spans="1:1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</row>
    <row r="793" spans="1:1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</row>
    <row r="794" spans="1:1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</row>
    <row r="795" spans="1:1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</row>
    <row r="796" spans="1:1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</row>
    <row r="797" spans="1:1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</row>
    <row r="798" spans="1:1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</row>
    <row r="799" spans="1:1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</row>
    <row r="800" spans="1:1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</row>
    <row r="801" spans="1:1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</row>
    <row r="802" spans="1:1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</row>
    <row r="803" spans="1:1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</row>
    <row r="804" spans="1:1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</row>
    <row r="805" spans="1:1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</row>
    <row r="806" spans="1:1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</row>
    <row r="807" spans="1:1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</row>
    <row r="808" spans="1:1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</row>
    <row r="809" spans="1:1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</row>
    <row r="810" spans="1:1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</row>
    <row r="811" spans="1:1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</row>
    <row r="812" spans="1:1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</row>
    <row r="813" spans="1:1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</row>
    <row r="814" spans="1:1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</row>
    <row r="815" spans="1:1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</row>
    <row r="816" spans="1:1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</row>
    <row r="817" spans="1:1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</row>
    <row r="818" spans="1:1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</row>
    <row r="819" spans="1:1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</row>
    <row r="820" spans="1:1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</row>
    <row r="821" spans="1:1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</row>
    <row r="822" spans="1:1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</row>
    <row r="823" spans="1:1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</row>
    <row r="824" spans="1:1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</row>
    <row r="825" spans="1:1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</row>
    <row r="826" spans="1:1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</row>
    <row r="827" spans="1:1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</row>
    <row r="828" spans="1:1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</row>
    <row r="829" spans="1:1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</row>
    <row r="830" spans="1:1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</row>
    <row r="831" spans="1:1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</row>
    <row r="832" spans="1:1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</row>
    <row r="833" spans="1:1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</row>
    <row r="834" spans="1:1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</row>
    <row r="835" spans="1:1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</row>
    <row r="836" spans="1:1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</row>
    <row r="837" spans="1:1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</row>
    <row r="838" spans="1:1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</row>
    <row r="839" spans="1:1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</row>
    <row r="840" spans="1:1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</row>
    <row r="841" spans="1:1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</row>
    <row r="842" spans="1:1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</row>
    <row r="843" spans="1:1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</row>
    <row r="844" spans="1:1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</row>
    <row r="845" spans="1:1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</row>
    <row r="846" spans="1:1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</row>
    <row r="847" spans="1:1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</row>
    <row r="848" spans="1:1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</row>
    <row r="849" spans="1:1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</row>
    <row r="850" spans="1:1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</row>
    <row r="851" spans="1:1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</row>
    <row r="852" spans="1:1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</row>
    <row r="853" spans="1:1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</row>
    <row r="854" spans="1:1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</row>
    <row r="855" spans="1:1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</row>
    <row r="856" spans="1:1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</row>
    <row r="857" spans="1:1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</row>
    <row r="858" spans="1:1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</row>
    <row r="859" spans="1:1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</row>
    <row r="860" spans="1:1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</row>
    <row r="861" spans="1:1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</row>
    <row r="862" spans="1:1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</row>
    <row r="863" spans="1:1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</row>
    <row r="864" spans="1:1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</row>
    <row r="865" spans="1:1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</row>
    <row r="866" spans="1:1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</row>
    <row r="867" spans="1:1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</row>
  </sheetData>
  <mergeCells count="1747">
    <mergeCell ref="I731:J731"/>
    <mergeCell ref="A732:F732"/>
    <mergeCell ref="G732:H732"/>
    <mergeCell ref="I732:J732"/>
    <mergeCell ref="A427:K427"/>
    <mergeCell ref="E428:F428"/>
    <mergeCell ref="G428:H428"/>
    <mergeCell ref="I428:J428"/>
    <mergeCell ref="A429:F429"/>
    <mergeCell ref="G429:H429"/>
    <mergeCell ref="I429:J429"/>
    <mergeCell ref="E519:F519"/>
    <mergeCell ref="G519:H519"/>
    <mergeCell ref="I519:J519"/>
    <mergeCell ref="I196:J196"/>
    <mergeCell ref="I167:J167"/>
    <mergeCell ref="E178:F178"/>
    <mergeCell ref="G178:H178"/>
    <mergeCell ref="I178:J178"/>
    <mergeCell ref="E176:F176"/>
    <mergeCell ref="G176:H176"/>
    <mergeCell ref="I176:J176"/>
    <mergeCell ref="E177:F177"/>
    <mergeCell ref="G177:H177"/>
    <mergeCell ref="I177:J177"/>
    <mergeCell ref="E174:F174"/>
    <mergeCell ref="I3:J4"/>
    <mergeCell ref="G11:H11"/>
    <mergeCell ref="E13:F13"/>
    <mergeCell ref="G13:H13"/>
    <mergeCell ref="E698:F698"/>
    <mergeCell ref="G698:H698"/>
    <mergeCell ref="I698:J698"/>
    <mergeCell ref="A45:K45"/>
    <mergeCell ref="E38:F38"/>
    <mergeCell ref="G38:H38"/>
    <mergeCell ref="E371:F371"/>
    <mergeCell ref="G371:H371"/>
    <mergeCell ref="I371:J371"/>
    <mergeCell ref="G42:H42"/>
    <mergeCell ref="I42:J42"/>
    <mergeCell ref="A43:K43"/>
    <mergeCell ref="A44:K44"/>
    <mergeCell ref="A6:K6"/>
    <mergeCell ref="A3:A4"/>
    <mergeCell ref="B3:B4"/>
    <mergeCell ref="C3:C4"/>
    <mergeCell ref="D3:D4"/>
    <mergeCell ref="E3:F4"/>
    <mergeCell ref="G3:H4"/>
    <mergeCell ref="E14:F14"/>
    <mergeCell ref="G14:H14"/>
    <mergeCell ref="I14:J14"/>
    <mergeCell ref="E16:F16"/>
    <mergeCell ref="G16:H16"/>
    <mergeCell ref="I16:J16"/>
    <mergeCell ref="E12:F12"/>
    <mergeCell ref="G12:H12"/>
    <mergeCell ref="I12:J12"/>
    <mergeCell ref="I11:J11"/>
    <mergeCell ref="A7:K7"/>
    <mergeCell ref="A8:K8"/>
    <mergeCell ref="A9:K9"/>
    <mergeCell ref="E10:F10"/>
    <mergeCell ref="G10:H10"/>
    <mergeCell ref="K3:K4"/>
    <mergeCell ref="E5:F5"/>
    <mergeCell ref="G5:H5"/>
    <mergeCell ref="I5:J5"/>
    <mergeCell ref="I13:J13"/>
    <mergeCell ref="I10:J10"/>
    <mergeCell ref="E11:F11"/>
    <mergeCell ref="E34:F34"/>
    <mergeCell ref="G34:H34"/>
    <mergeCell ref="I34:J34"/>
    <mergeCell ref="I21:J21"/>
    <mergeCell ref="A22:F22"/>
    <mergeCell ref="G22:H22"/>
    <mergeCell ref="I22:J22"/>
    <mergeCell ref="A27:K27"/>
    <mergeCell ref="A28:K28"/>
    <mergeCell ref="E29:F29"/>
    <mergeCell ref="G29:H29"/>
    <mergeCell ref="I18:J18"/>
    <mergeCell ref="E15:F15"/>
    <mergeCell ref="G15:H15"/>
    <mergeCell ref="I15:J15"/>
    <mergeCell ref="E17:F17"/>
    <mergeCell ref="G17:H17"/>
    <mergeCell ref="I17:J17"/>
    <mergeCell ref="E19:F19"/>
    <mergeCell ref="G19:H19"/>
    <mergeCell ref="I19:J19"/>
    <mergeCell ref="E20:F20"/>
    <mergeCell ref="G20:H20"/>
    <mergeCell ref="I20:J20"/>
    <mergeCell ref="I23:J23"/>
    <mergeCell ref="A24:K24"/>
    <mergeCell ref="A25:K25"/>
    <mergeCell ref="A26:K26"/>
    <mergeCell ref="E18:F18"/>
    <mergeCell ref="G18:H18"/>
    <mergeCell ref="A36:F36"/>
    <mergeCell ref="G36:H36"/>
    <mergeCell ref="I36:J36"/>
    <mergeCell ref="E31:F31"/>
    <mergeCell ref="G31:H31"/>
    <mergeCell ref="I31:J31"/>
    <mergeCell ref="E32:F32"/>
    <mergeCell ref="G32:H32"/>
    <mergeCell ref="I32:J32"/>
    <mergeCell ref="E21:F21"/>
    <mergeCell ref="G21:H21"/>
    <mergeCell ref="E35:F35"/>
    <mergeCell ref="G35:H35"/>
    <mergeCell ref="I35:J35"/>
    <mergeCell ref="A54:F54"/>
    <mergeCell ref="G54:H54"/>
    <mergeCell ref="I54:J54"/>
    <mergeCell ref="A55:K55"/>
    <mergeCell ref="I29:J29"/>
    <mergeCell ref="E30:F30"/>
    <mergeCell ref="G30:H30"/>
    <mergeCell ref="I30:J30"/>
    <mergeCell ref="A23:F23"/>
    <mergeCell ref="G23:H23"/>
    <mergeCell ref="G41:H41"/>
    <mergeCell ref="I41:J41"/>
    <mergeCell ref="A37:K37"/>
    <mergeCell ref="E39:F39"/>
    <mergeCell ref="G39:H39"/>
    <mergeCell ref="I39:J39"/>
    <mergeCell ref="E40:F40"/>
    <mergeCell ref="G40:H40"/>
    <mergeCell ref="I40:J40"/>
    <mergeCell ref="I38:J38"/>
    <mergeCell ref="A42:F42"/>
    <mergeCell ref="E52:F52"/>
    <mergeCell ref="G52:H52"/>
    <mergeCell ref="I52:J52"/>
    <mergeCell ref="A53:F53"/>
    <mergeCell ref="G53:H53"/>
    <mergeCell ref="I53:J53"/>
    <mergeCell ref="A46:K46"/>
    <mergeCell ref="E47:F47"/>
    <mergeCell ref="G47:H47"/>
    <mergeCell ref="I47:J47"/>
    <mergeCell ref="E51:F51"/>
    <mergeCell ref="G51:H51"/>
    <mergeCell ref="I51:J51"/>
    <mergeCell ref="E49:F49"/>
    <mergeCell ref="G49:H49"/>
    <mergeCell ref="I49:J49"/>
    <mergeCell ref="E48:F48"/>
    <mergeCell ref="G48:H48"/>
    <mergeCell ref="I48:J48"/>
    <mergeCell ref="E50:F50"/>
    <mergeCell ref="G50:H50"/>
    <mergeCell ref="I50:J50"/>
    <mergeCell ref="A41:F41"/>
    <mergeCell ref="E67:F67"/>
    <mergeCell ref="G67:H67"/>
    <mergeCell ref="I67:J67"/>
    <mergeCell ref="E68:F68"/>
    <mergeCell ref="G68:H68"/>
    <mergeCell ref="I68:J68"/>
    <mergeCell ref="E62:F62"/>
    <mergeCell ref="G62:H62"/>
    <mergeCell ref="I62:J62"/>
    <mergeCell ref="E66:F66"/>
    <mergeCell ref="G66:H66"/>
    <mergeCell ref="I66:J66"/>
    <mergeCell ref="E65:F65"/>
    <mergeCell ref="G65:H65"/>
    <mergeCell ref="I65:J65"/>
    <mergeCell ref="A58:K58"/>
    <mergeCell ref="A59:K59"/>
    <mergeCell ref="E60:F60"/>
    <mergeCell ref="G60:H60"/>
    <mergeCell ref="I60:J60"/>
    <mergeCell ref="E61:F61"/>
    <mergeCell ref="G61:H61"/>
    <mergeCell ref="I61:J61"/>
    <mergeCell ref="E64:F64"/>
    <mergeCell ref="G64:H64"/>
    <mergeCell ref="I64:J64"/>
    <mergeCell ref="E63:F63"/>
    <mergeCell ref="G63:H63"/>
    <mergeCell ref="I63:J63"/>
    <mergeCell ref="A56:K56"/>
    <mergeCell ref="A57:K57"/>
    <mergeCell ref="E77:F77"/>
    <mergeCell ref="G77:H77"/>
    <mergeCell ref="I77:J77"/>
    <mergeCell ref="E78:F78"/>
    <mergeCell ref="G78:H78"/>
    <mergeCell ref="I78:J78"/>
    <mergeCell ref="A71:K71"/>
    <mergeCell ref="A72:K72"/>
    <mergeCell ref="A73:K73"/>
    <mergeCell ref="A74:K74"/>
    <mergeCell ref="A75:K75"/>
    <mergeCell ref="E76:F76"/>
    <mergeCell ref="G76:H76"/>
    <mergeCell ref="I76:J76"/>
    <mergeCell ref="A69:F69"/>
    <mergeCell ref="G69:H69"/>
    <mergeCell ref="I69:J69"/>
    <mergeCell ref="A70:F70"/>
    <mergeCell ref="G70:H70"/>
    <mergeCell ref="I70:J70"/>
    <mergeCell ref="E83:F83"/>
    <mergeCell ref="G83:H83"/>
    <mergeCell ref="I83:J83"/>
    <mergeCell ref="E84:F84"/>
    <mergeCell ref="G84:H84"/>
    <mergeCell ref="I84:J84"/>
    <mergeCell ref="E81:F81"/>
    <mergeCell ref="G81:H81"/>
    <mergeCell ref="I81:J81"/>
    <mergeCell ref="E82:F82"/>
    <mergeCell ref="G82:H82"/>
    <mergeCell ref="I82:J82"/>
    <mergeCell ref="E79:F79"/>
    <mergeCell ref="G79:H79"/>
    <mergeCell ref="I79:J79"/>
    <mergeCell ref="E80:F80"/>
    <mergeCell ref="G80:H80"/>
    <mergeCell ref="I80:J80"/>
    <mergeCell ref="E103:F103"/>
    <mergeCell ref="G103:H103"/>
    <mergeCell ref="I103:J103"/>
    <mergeCell ref="E104:F104"/>
    <mergeCell ref="G104:H104"/>
    <mergeCell ref="G98:H98"/>
    <mergeCell ref="I98:J98"/>
    <mergeCell ref="E87:F87"/>
    <mergeCell ref="G87:H87"/>
    <mergeCell ref="I87:J87"/>
    <mergeCell ref="E88:F88"/>
    <mergeCell ref="G88:H88"/>
    <mergeCell ref="I88:J88"/>
    <mergeCell ref="E85:F85"/>
    <mergeCell ref="G85:H85"/>
    <mergeCell ref="I85:J85"/>
    <mergeCell ref="E86:F86"/>
    <mergeCell ref="G86:H86"/>
    <mergeCell ref="I86:J86"/>
    <mergeCell ref="E95:F95"/>
    <mergeCell ref="G95:H95"/>
    <mergeCell ref="I95:J95"/>
    <mergeCell ref="E96:F96"/>
    <mergeCell ref="G96:H96"/>
    <mergeCell ref="I96:J96"/>
    <mergeCell ref="E97:F97"/>
    <mergeCell ref="G97:H97"/>
    <mergeCell ref="I97:J97"/>
    <mergeCell ref="E92:F92"/>
    <mergeCell ref="G92:H92"/>
    <mergeCell ref="I92:J92"/>
    <mergeCell ref="E93:F93"/>
    <mergeCell ref="E89:F89"/>
    <mergeCell ref="G89:H89"/>
    <mergeCell ref="I89:J89"/>
    <mergeCell ref="E91:F91"/>
    <mergeCell ref="G91:H91"/>
    <mergeCell ref="I91:J91"/>
    <mergeCell ref="E101:F101"/>
    <mergeCell ref="G101:H101"/>
    <mergeCell ref="I101:J101"/>
    <mergeCell ref="E102:F102"/>
    <mergeCell ref="G102:H102"/>
    <mergeCell ref="I102:J102"/>
    <mergeCell ref="E99:F99"/>
    <mergeCell ref="G99:H99"/>
    <mergeCell ref="I99:J99"/>
    <mergeCell ref="E100:F100"/>
    <mergeCell ref="G100:H100"/>
    <mergeCell ref="I100:J100"/>
    <mergeCell ref="E94:F94"/>
    <mergeCell ref="G94:H94"/>
    <mergeCell ref="I94:J94"/>
    <mergeCell ref="E90:F90"/>
    <mergeCell ref="G90:H90"/>
    <mergeCell ref="I90:J90"/>
    <mergeCell ref="E98:F98"/>
    <mergeCell ref="G93:H93"/>
    <mergeCell ref="I93:J93"/>
    <mergeCell ref="I104:J104"/>
    <mergeCell ref="E115:F115"/>
    <mergeCell ref="G115:H115"/>
    <mergeCell ref="I115:J115"/>
    <mergeCell ref="E111:F111"/>
    <mergeCell ref="G111:H111"/>
    <mergeCell ref="I111:J111"/>
    <mergeCell ref="E112:F112"/>
    <mergeCell ref="G112:H112"/>
    <mergeCell ref="I112:J112"/>
    <mergeCell ref="E109:F109"/>
    <mergeCell ref="G109:H109"/>
    <mergeCell ref="E107:F107"/>
    <mergeCell ref="G107:H107"/>
    <mergeCell ref="I107:J107"/>
    <mergeCell ref="E108:F108"/>
    <mergeCell ref="G108:H108"/>
    <mergeCell ref="E105:F105"/>
    <mergeCell ref="G105:H105"/>
    <mergeCell ref="I105:J105"/>
    <mergeCell ref="E106:F106"/>
    <mergeCell ref="G106:H106"/>
    <mergeCell ref="I109:J109"/>
    <mergeCell ref="E110:F110"/>
    <mergeCell ref="G110:H110"/>
    <mergeCell ref="I110:J110"/>
    <mergeCell ref="I108:J108"/>
    <mergeCell ref="I106:J106"/>
    <mergeCell ref="E114:F114"/>
    <mergeCell ref="G114:H114"/>
    <mergeCell ref="I114:J114"/>
    <mergeCell ref="E113:F113"/>
    <mergeCell ref="E117:F117"/>
    <mergeCell ref="G117:H117"/>
    <mergeCell ref="I117:J117"/>
    <mergeCell ref="E125:F125"/>
    <mergeCell ref="G125:H125"/>
    <mergeCell ref="I125:J125"/>
    <mergeCell ref="E126:F126"/>
    <mergeCell ref="G126:H126"/>
    <mergeCell ref="I126:J126"/>
    <mergeCell ref="E124:F124"/>
    <mergeCell ref="G124:H124"/>
    <mergeCell ref="I124:J124"/>
    <mergeCell ref="E121:F121"/>
    <mergeCell ref="G121:H121"/>
    <mergeCell ref="I121:J121"/>
    <mergeCell ref="E122:F122"/>
    <mergeCell ref="G122:H122"/>
    <mergeCell ref="I122:J122"/>
    <mergeCell ref="E118:F118"/>
    <mergeCell ref="G118:H118"/>
    <mergeCell ref="I118:J118"/>
    <mergeCell ref="E119:F119"/>
    <mergeCell ref="G119:H119"/>
    <mergeCell ref="I119:J119"/>
    <mergeCell ref="E120:F120"/>
    <mergeCell ref="G120:H120"/>
    <mergeCell ref="I120:J120"/>
    <mergeCell ref="E123:F123"/>
    <mergeCell ref="G123:H123"/>
    <mergeCell ref="I123:J123"/>
    <mergeCell ref="E127:F127"/>
    <mergeCell ref="G127:H127"/>
    <mergeCell ref="I127:J127"/>
    <mergeCell ref="E128:F128"/>
    <mergeCell ref="G128:H128"/>
    <mergeCell ref="I128:J128"/>
    <mergeCell ref="E133:F133"/>
    <mergeCell ref="G133:H133"/>
    <mergeCell ref="I133:J133"/>
    <mergeCell ref="E134:F134"/>
    <mergeCell ref="G134:H134"/>
    <mergeCell ref="I134:J134"/>
    <mergeCell ref="E131:F131"/>
    <mergeCell ref="G131:H131"/>
    <mergeCell ref="I131:J131"/>
    <mergeCell ref="E132:F132"/>
    <mergeCell ref="G132:H132"/>
    <mergeCell ref="I132:J132"/>
    <mergeCell ref="E129:F129"/>
    <mergeCell ref="G129:H129"/>
    <mergeCell ref="I129:J129"/>
    <mergeCell ref="E130:F130"/>
    <mergeCell ref="G130:H130"/>
    <mergeCell ref="I130:J130"/>
    <mergeCell ref="G138:H138"/>
    <mergeCell ref="I138:J138"/>
    <mergeCell ref="E139:F139"/>
    <mergeCell ref="G139:H139"/>
    <mergeCell ref="I139:J139"/>
    <mergeCell ref="E135:F135"/>
    <mergeCell ref="G135:H135"/>
    <mergeCell ref="I135:J135"/>
    <mergeCell ref="E136:F136"/>
    <mergeCell ref="G136:H136"/>
    <mergeCell ref="I136:J136"/>
    <mergeCell ref="G151:H151"/>
    <mergeCell ref="I151:J151"/>
    <mergeCell ref="E150:F150"/>
    <mergeCell ref="E144:F144"/>
    <mergeCell ref="G144:H144"/>
    <mergeCell ref="I144:J144"/>
    <mergeCell ref="G146:H146"/>
    <mergeCell ref="I146:J146"/>
    <mergeCell ref="E145:F145"/>
    <mergeCell ref="G145:H145"/>
    <mergeCell ref="I145:J145"/>
    <mergeCell ref="E143:F143"/>
    <mergeCell ref="E140:F140"/>
    <mergeCell ref="G140:H140"/>
    <mergeCell ref="E137:F137"/>
    <mergeCell ref="G137:H137"/>
    <mergeCell ref="I137:J137"/>
    <mergeCell ref="I140:J140"/>
    <mergeCell ref="E141:F141"/>
    <mergeCell ref="G141:H141"/>
    <mergeCell ref="I141:J141"/>
    <mergeCell ref="E147:F147"/>
    <mergeCell ref="G147:H147"/>
    <mergeCell ref="G143:H143"/>
    <mergeCell ref="I143:J143"/>
    <mergeCell ref="E142:F142"/>
    <mergeCell ref="G142:H142"/>
    <mergeCell ref="I142:J142"/>
    <mergeCell ref="E154:F154"/>
    <mergeCell ref="G154:H154"/>
    <mergeCell ref="I154:J154"/>
    <mergeCell ref="E163:F163"/>
    <mergeCell ref="G163:H163"/>
    <mergeCell ref="I163:J163"/>
    <mergeCell ref="E149:F149"/>
    <mergeCell ref="G149:H149"/>
    <mergeCell ref="E146:F146"/>
    <mergeCell ref="I149:J149"/>
    <mergeCell ref="E153:F153"/>
    <mergeCell ref="E151:F151"/>
    <mergeCell ref="I153:J153"/>
    <mergeCell ref="I157:J157"/>
    <mergeCell ref="E138:F138"/>
    <mergeCell ref="I147:J147"/>
    <mergeCell ref="E148:F148"/>
    <mergeCell ref="G148:H148"/>
    <mergeCell ref="I148:J148"/>
    <mergeCell ref="E171:F171"/>
    <mergeCell ref="G171:H171"/>
    <mergeCell ref="I171:J171"/>
    <mergeCell ref="E152:F152"/>
    <mergeCell ref="G152:H152"/>
    <mergeCell ref="I152:J152"/>
    <mergeCell ref="E161:F161"/>
    <mergeCell ref="G161:H161"/>
    <mergeCell ref="I161:J161"/>
    <mergeCell ref="E162:F162"/>
    <mergeCell ref="G162:H162"/>
    <mergeCell ref="I162:J162"/>
    <mergeCell ref="E155:F155"/>
    <mergeCell ref="G155:H155"/>
    <mergeCell ref="I155:J155"/>
    <mergeCell ref="E156:F156"/>
    <mergeCell ref="G156:H156"/>
    <mergeCell ref="I156:J156"/>
    <mergeCell ref="E165:F165"/>
    <mergeCell ref="G165:H165"/>
    <mergeCell ref="I165:J165"/>
    <mergeCell ref="E157:F157"/>
    <mergeCell ref="G157:H157"/>
    <mergeCell ref="E158:F158"/>
    <mergeCell ref="G158:H158"/>
    <mergeCell ref="I158:J158"/>
    <mergeCell ref="G153:H153"/>
    <mergeCell ref="G174:H174"/>
    <mergeCell ref="I174:J174"/>
    <mergeCell ref="E175:F175"/>
    <mergeCell ref="G175:H175"/>
    <mergeCell ref="I175:J175"/>
    <mergeCell ref="E173:F173"/>
    <mergeCell ref="G173:H173"/>
    <mergeCell ref="E159:F159"/>
    <mergeCell ref="G159:H159"/>
    <mergeCell ref="E164:F164"/>
    <mergeCell ref="G164:H164"/>
    <mergeCell ref="I164:J164"/>
    <mergeCell ref="E172:F172"/>
    <mergeCell ref="G172:H172"/>
    <mergeCell ref="I172:J172"/>
    <mergeCell ref="E169:F169"/>
    <mergeCell ref="G169:H169"/>
    <mergeCell ref="I169:J169"/>
    <mergeCell ref="E170:F170"/>
    <mergeCell ref="G170:H170"/>
    <mergeCell ref="I159:J159"/>
    <mergeCell ref="E160:F160"/>
    <mergeCell ref="G160:H160"/>
    <mergeCell ref="I160:J160"/>
    <mergeCell ref="I170:J170"/>
    <mergeCell ref="E168:F168"/>
    <mergeCell ref="G168:H168"/>
    <mergeCell ref="I168:J168"/>
    <mergeCell ref="E167:F167"/>
    <mergeCell ref="G167:H167"/>
    <mergeCell ref="G183:H183"/>
    <mergeCell ref="I183:J183"/>
    <mergeCell ref="E184:F184"/>
    <mergeCell ref="G184:H184"/>
    <mergeCell ref="I184:J184"/>
    <mergeCell ref="E182:F182"/>
    <mergeCell ref="G182:H182"/>
    <mergeCell ref="I182:J182"/>
    <mergeCell ref="E181:F181"/>
    <mergeCell ref="G181:H181"/>
    <mergeCell ref="I181:J181"/>
    <mergeCell ref="E179:F179"/>
    <mergeCell ref="G179:H179"/>
    <mergeCell ref="I179:J179"/>
    <mergeCell ref="E180:F180"/>
    <mergeCell ref="G180:H180"/>
    <mergeCell ref="I180:J180"/>
    <mergeCell ref="G207:H207"/>
    <mergeCell ref="I207:J207"/>
    <mergeCell ref="E196:F196"/>
    <mergeCell ref="G196:H196"/>
    <mergeCell ref="E202:F202"/>
    <mergeCell ref="G202:H202"/>
    <mergeCell ref="I202:J202"/>
    <mergeCell ref="E190:F190"/>
    <mergeCell ref="G190:H190"/>
    <mergeCell ref="I190:J190"/>
    <mergeCell ref="E188:F188"/>
    <mergeCell ref="G188:H188"/>
    <mergeCell ref="I188:J188"/>
    <mergeCell ref="E187:F187"/>
    <mergeCell ref="G187:H187"/>
    <mergeCell ref="I187:J187"/>
    <mergeCell ref="E185:F185"/>
    <mergeCell ref="G185:H185"/>
    <mergeCell ref="I185:J185"/>
    <mergeCell ref="E186:F186"/>
    <mergeCell ref="G186:H186"/>
    <mergeCell ref="I186:J186"/>
    <mergeCell ref="E201:F201"/>
    <mergeCell ref="G201:H201"/>
    <mergeCell ref="I201:J201"/>
    <mergeCell ref="E203:F203"/>
    <mergeCell ref="E204:F204"/>
    <mergeCell ref="E205:F205"/>
    <mergeCell ref="E206:F206"/>
    <mergeCell ref="G203:H203"/>
    <mergeCell ref="I203:J203"/>
    <mergeCell ref="I204:J204"/>
    <mergeCell ref="E213:F213"/>
    <mergeCell ref="G213:H213"/>
    <mergeCell ref="I213:J213"/>
    <mergeCell ref="E211:F211"/>
    <mergeCell ref="G211:H211"/>
    <mergeCell ref="I211:J211"/>
    <mergeCell ref="E212:F212"/>
    <mergeCell ref="G212:H212"/>
    <mergeCell ref="I212:J212"/>
    <mergeCell ref="E214:F214"/>
    <mergeCell ref="G214:H214"/>
    <mergeCell ref="I214:J214"/>
    <mergeCell ref="A208:K208"/>
    <mergeCell ref="A209:K209"/>
    <mergeCell ref="A210:K210"/>
    <mergeCell ref="E193:F193"/>
    <mergeCell ref="G193:H193"/>
    <mergeCell ref="I193:J193"/>
    <mergeCell ref="E194:F194"/>
    <mergeCell ref="G194:H194"/>
    <mergeCell ref="I194:J194"/>
    <mergeCell ref="E195:F195"/>
    <mergeCell ref="G195:H195"/>
    <mergeCell ref="I195:J195"/>
    <mergeCell ref="E197:F197"/>
    <mergeCell ref="G197:H197"/>
    <mergeCell ref="I197:J197"/>
    <mergeCell ref="E198:F198"/>
    <mergeCell ref="G198:H198"/>
    <mergeCell ref="I198:J198"/>
    <mergeCell ref="E199:F199"/>
    <mergeCell ref="A207:F207"/>
    <mergeCell ref="E221:F221"/>
    <mergeCell ref="G221:H221"/>
    <mergeCell ref="I221:J221"/>
    <mergeCell ref="A222:F222"/>
    <mergeCell ref="G222:H222"/>
    <mergeCell ref="I222:J222"/>
    <mergeCell ref="E219:F219"/>
    <mergeCell ref="G219:H219"/>
    <mergeCell ref="I219:J219"/>
    <mergeCell ref="E220:F220"/>
    <mergeCell ref="G220:H220"/>
    <mergeCell ref="I220:J220"/>
    <mergeCell ref="A215:F215"/>
    <mergeCell ref="G215:H215"/>
    <mergeCell ref="I215:J215"/>
    <mergeCell ref="A216:K216"/>
    <mergeCell ref="A217:K217"/>
    <mergeCell ref="A218:K218"/>
    <mergeCell ref="I229:J229"/>
    <mergeCell ref="A230:K230"/>
    <mergeCell ref="A231:K231"/>
    <mergeCell ref="A232:K232"/>
    <mergeCell ref="E227:F227"/>
    <mergeCell ref="G227:H227"/>
    <mergeCell ref="I227:J227"/>
    <mergeCell ref="E228:F228"/>
    <mergeCell ref="G228:H228"/>
    <mergeCell ref="I228:J228"/>
    <mergeCell ref="A223:F223"/>
    <mergeCell ref="G223:H223"/>
    <mergeCell ref="I223:J223"/>
    <mergeCell ref="A224:K224"/>
    <mergeCell ref="A225:K225"/>
    <mergeCell ref="E226:F226"/>
    <mergeCell ref="G226:H226"/>
    <mergeCell ref="I226:J226"/>
    <mergeCell ref="E261:F261"/>
    <mergeCell ref="G261:H261"/>
    <mergeCell ref="I261:J261"/>
    <mergeCell ref="A257:F257"/>
    <mergeCell ref="G257:H257"/>
    <mergeCell ref="I257:J257"/>
    <mergeCell ref="A250:F250"/>
    <mergeCell ref="G250:H250"/>
    <mergeCell ref="I250:J250"/>
    <mergeCell ref="A251:K251"/>
    <mergeCell ref="A252:K252"/>
    <mergeCell ref="A253:K253"/>
    <mergeCell ref="I254:J254"/>
    <mergeCell ref="I244:J244"/>
    <mergeCell ref="A239:F239"/>
    <mergeCell ref="G239:H239"/>
    <mergeCell ref="I239:J239"/>
    <mergeCell ref="A240:K240"/>
    <mergeCell ref="A241:K241"/>
    <mergeCell ref="A242:K242"/>
    <mergeCell ref="G249:H249"/>
    <mergeCell ref="I249:J249"/>
    <mergeCell ref="E243:F243"/>
    <mergeCell ref="G243:H243"/>
    <mergeCell ref="I243:J243"/>
    <mergeCell ref="A244:F244"/>
    <mergeCell ref="G244:H244"/>
    <mergeCell ref="A277:K277"/>
    <mergeCell ref="A278:K278"/>
    <mergeCell ref="A279:K279"/>
    <mergeCell ref="A275:F275"/>
    <mergeCell ref="G275:H275"/>
    <mergeCell ref="I275:J275"/>
    <mergeCell ref="A276:K276"/>
    <mergeCell ref="A271:K271"/>
    <mergeCell ref="A272:K272"/>
    <mergeCell ref="A273:K273"/>
    <mergeCell ref="E274:F274"/>
    <mergeCell ref="G274:H274"/>
    <mergeCell ref="I274:J274"/>
    <mergeCell ref="A270:F270"/>
    <mergeCell ref="G270:H270"/>
    <mergeCell ref="I270:J270"/>
    <mergeCell ref="E268:F268"/>
    <mergeCell ref="G268:H268"/>
    <mergeCell ref="I268:J268"/>
    <mergeCell ref="I269:J269"/>
    <mergeCell ref="G269:H269"/>
    <mergeCell ref="E269:F269"/>
    <mergeCell ref="A286:F286"/>
    <mergeCell ref="G286:H286"/>
    <mergeCell ref="I286:J286"/>
    <mergeCell ref="A287:K287"/>
    <mergeCell ref="A288:K288"/>
    <mergeCell ref="A289:K289"/>
    <mergeCell ref="A282:K282"/>
    <mergeCell ref="A283:K283"/>
    <mergeCell ref="A284:K284"/>
    <mergeCell ref="E285:F285"/>
    <mergeCell ref="G285:H285"/>
    <mergeCell ref="I285:J285"/>
    <mergeCell ref="E280:F280"/>
    <mergeCell ref="G280:H280"/>
    <mergeCell ref="I280:J280"/>
    <mergeCell ref="A281:F281"/>
    <mergeCell ref="G281:H281"/>
    <mergeCell ref="I281:J281"/>
    <mergeCell ref="A297:E297"/>
    <mergeCell ref="F297:G297"/>
    <mergeCell ref="H297:I297"/>
    <mergeCell ref="J297:K297"/>
    <mergeCell ref="A298:K298"/>
    <mergeCell ref="A303:K303"/>
    <mergeCell ref="A293:K293"/>
    <mergeCell ref="A294:K294"/>
    <mergeCell ref="A295:K295"/>
    <mergeCell ref="E296:F296"/>
    <mergeCell ref="H296:I296"/>
    <mergeCell ref="J296:K296"/>
    <mergeCell ref="A290:K290"/>
    <mergeCell ref="E291:F291"/>
    <mergeCell ref="G291:H291"/>
    <mergeCell ref="I291:J291"/>
    <mergeCell ref="A292:F292"/>
    <mergeCell ref="G292:H292"/>
    <mergeCell ref="I292:J292"/>
    <mergeCell ref="A301:F301"/>
    <mergeCell ref="G301:H301"/>
    <mergeCell ref="I301:J301"/>
    <mergeCell ref="A302:K302"/>
    <mergeCell ref="E300:F300"/>
    <mergeCell ref="G300:H300"/>
    <mergeCell ref="I300:J300"/>
    <mergeCell ref="A299:K299"/>
    <mergeCell ref="E308:F308"/>
    <mergeCell ref="G308:H308"/>
    <mergeCell ref="I308:J308"/>
    <mergeCell ref="E309:F309"/>
    <mergeCell ref="G309:H309"/>
    <mergeCell ref="I309:J309"/>
    <mergeCell ref="A304:K304"/>
    <mergeCell ref="A305:K305"/>
    <mergeCell ref="E306:F306"/>
    <mergeCell ref="G306:H306"/>
    <mergeCell ref="I306:J306"/>
    <mergeCell ref="E307:F307"/>
    <mergeCell ref="G307:H307"/>
    <mergeCell ref="I307:J307"/>
    <mergeCell ref="E315:F315"/>
    <mergeCell ref="G315:H315"/>
    <mergeCell ref="I315:J315"/>
    <mergeCell ref="E316:F316"/>
    <mergeCell ref="G316:H316"/>
    <mergeCell ref="I316:J316"/>
    <mergeCell ref="A311:F311"/>
    <mergeCell ref="G311:H311"/>
    <mergeCell ref="I311:J311"/>
    <mergeCell ref="A312:K312"/>
    <mergeCell ref="A313:K313"/>
    <mergeCell ref="E314:F314"/>
    <mergeCell ref="G314:H314"/>
    <mergeCell ref="I314:J314"/>
    <mergeCell ref="A310:F310"/>
    <mergeCell ref="G310:H310"/>
    <mergeCell ref="I310:J310"/>
    <mergeCell ref="E324:F324"/>
    <mergeCell ref="G324:H324"/>
    <mergeCell ref="I324:J324"/>
    <mergeCell ref="E325:F325"/>
    <mergeCell ref="G325:H325"/>
    <mergeCell ref="I325:J325"/>
    <mergeCell ref="A321:K321"/>
    <mergeCell ref="E322:F322"/>
    <mergeCell ref="G322:H322"/>
    <mergeCell ref="I322:J322"/>
    <mergeCell ref="E323:F323"/>
    <mergeCell ref="G323:H323"/>
    <mergeCell ref="I323:J323"/>
    <mergeCell ref="A317:F317"/>
    <mergeCell ref="G317:H317"/>
    <mergeCell ref="I317:J317"/>
    <mergeCell ref="A318:K318"/>
    <mergeCell ref="A319:K319"/>
    <mergeCell ref="A320:K320"/>
    <mergeCell ref="A337:K337"/>
    <mergeCell ref="E335:F335"/>
    <mergeCell ref="G335:H335"/>
    <mergeCell ref="I335:J335"/>
    <mergeCell ref="A332:K332"/>
    <mergeCell ref="A333:K333"/>
    <mergeCell ref="A334:K334"/>
    <mergeCell ref="A338:K338"/>
    <mergeCell ref="A339:K339"/>
    <mergeCell ref="E340:F340"/>
    <mergeCell ref="G340:H340"/>
    <mergeCell ref="I340:J340"/>
    <mergeCell ref="E330:F330"/>
    <mergeCell ref="G330:H330"/>
    <mergeCell ref="I330:J330"/>
    <mergeCell ref="A336:F336"/>
    <mergeCell ref="G336:H336"/>
    <mergeCell ref="I336:J336"/>
    <mergeCell ref="A326:F326"/>
    <mergeCell ref="G326:H326"/>
    <mergeCell ref="I326:J326"/>
    <mergeCell ref="A327:K327"/>
    <mergeCell ref="A328:K328"/>
    <mergeCell ref="A329:K329"/>
    <mergeCell ref="A331:F331"/>
    <mergeCell ref="G331:H331"/>
    <mergeCell ref="I331:J331"/>
    <mergeCell ref="E345:F345"/>
    <mergeCell ref="G345:H345"/>
    <mergeCell ref="I345:J345"/>
    <mergeCell ref="E346:F346"/>
    <mergeCell ref="G346:H346"/>
    <mergeCell ref="I346:J346"/>
    <mergeCell ref="E343:F343"/>
    <mergeCell ref="G343:H343"/>
    <mergeCell ref="I343:J343"/>
    <mergeCell ref="E344:F344"/>
    <mergeCell ref="G344:H344"/>
    <mergeCell ref="I344:J344"/>
    <mergeCell ref="E341:F341"/>
    <mergeCell ref="G341:H341"/>
    <mergeCell ref="I341:J341"/>
    <mergeCell ref="E342:F342"/>
    <mergeCell ref="G342:H342"/>
    <mergeCell ref="I342:J342"/>
    <mergeCell ref="A352:F352"/>
    <mergeCell ref="G352:H352"/>
    <mergeCell ref="I352:J352"/>
    <mergeCell ref="A353:K353"/>
    <mergeCell ref="A354:K354"/>
    <mergeCell ref="A355:K355"/>
    <mergeCell ref="E347:F347"/>
    <mergeCell ref="G347:H347"/>
    <mergeCell ref="I347:J347"/>
    <mergeCell ref="E348:F348"/>
    <mergeCell ref="G348:H348"/>
    <mergeCell ref="I348:J348"/>
    <mergeCell ref="E350:F350"/>
    <mergeCell ref="G350:H350"/>
    <mergeCell ref="I350:J350"/>
    <mergeCell ref="E351:F351"/>
    <mergeCell ref="G351:H351"/>
    <mergeCell ref="I351:J351"/>
    <mergeCell ref="E349:F349"/>
    <mergeCell ref="G349:H349"/>
    <mergeCell ref="I349:J349"/>
    <mergeCell ref="G383:H383"/>
    <mergeCell ref="I383:J383"/>
    <mergeCell ref="E384:F384"/>
    <mergeCell ref="E356:F356"/>
    <mergeCell ref="G356:H356"/>
    <mergeCell ref="I356:J356"/>
    <mergeCell ref="E357:F357"/>
    <mergeCell ref="G357:H357"/>
    <mergeCell ref="I357:J357"/>
    <mergeCell ref="A359:K359"/>
    <mergeCell ref="A360:K360"/>
    <mergeCell ref="E365:F365"/>
    <mergeCell ref="G365:H365"/>
    <mergeCell ref="I365:J365"/>
    <mergeCell ref="E366:F366"/>
    <mergeCell ref="G366:H366"/>
    <mergeCell ref="I366:J366"/>
    <mergeCell ref="E367:F367"/>
    <mergeCell ref="A358:F358"/>
    <mergeCell ref="G358:H358"/>
    <mergeCell ref="I358:J358"/>
    <mergeCell ref="E364:F364"/>
    <mergeCell ref="G364:H364"/>
    <mergeCell ref="I364:J364"/>
    <mergeCell ref="A361:K361"/>
    <mergeCell ref="A362:K362"/>
    <mergeCell ref="E363:F363"/>
    <mergeCell ref="E372:F372"/>
    <mergeCell ref="G372:H372"/>
    <mergeCell ref="I372:J372"/>
    <mergeCell ref="E403:F403"/>
    <mergeCell ref="G403:H403"/>
    <mergeCell ref="I403:J403"/>
    <mergeCell ref="E404:F404"/>
    <mergeCell ref="G404:H404"/>
    <mergeCell ref="I404:J404"/>
    <mergeCell ref="I401:J401"/>
    <mergeCell ref="E402:F402"/>
    <mergeCell ref="G402:H402"/>
    <mergeCell ref="I402:J402"/>
    <mergeCell ref="G401:H401"/>
    <mergeCell ref="A399:K399"/>
    <mergeCell ref="A395:F395"/>
    <mergeCell ref="G395:H395"/>
    <mergeCell ref="I395:J395"/>
    <mergeCell ref="A397:K397"/>
    <mergeCell ref="A398:K398"/>
    <mergeCell ref="G400:H400"/>
    <mergeCell ref="I400:J400"/>
    <mergeCell ref="E400:F400"/>
    <mergeCell ref="E401:F401"/>
    <mergeCell ref="A396:K396"/>
    <mergeCell ref="A444:F444"/>
    <mergeCell ref="G444:H444"/>
    <mergeCell ref="I444:J444"/>
    <mergeCell ref="A445:K445"/>
    <mergeCell ref="L432:V432"/>
    <mergeCell ref="P433:Q433"/>
    <mergeCell ref="R433:S433"/>
    <mergeCell ref="T433:U433"/>
    <mergeCell ref="A405:F405"/>
    <mergeCell ref="G405:H405"/>
    <mergeCell ref="I405:J405"/>
    <mergeCell ref="A406:K406"/>
    <mergeCell ref="L430:V430"/>
    <mergeCell ref="L431:V431"/>
    <mergeCell ref="A442:K442"/>
    <mergeCell ref="E443:F443"/>
    <mergeCell ref="G443:H443"/>
    <mergeCell ref="I443:J443"/>
    <mergeCell ref="A407:K407"/>
    <mergeCell ref="E408:F408"/>
    <mergeCell ref="G408:H408"/>
    <mergeCell ref="I408:J408"/>
    <mergeCell ref="A414:K414"/>
    <mergeCell ref="A415:K415"/>
    <mergeCell ref="E416:F416"/>
    <mergeCell ref="G416:H416"/>
    <mergeCell ref="I416:J416"/>
    <mergeCell ref="A417:F417"/>
    <mergeCell ref="A434:K434"/>
    <mergeCell ref="E450:F450"/>
    <mergeCell ref="G450:H450"/>
    <mergeCell ref="I450:J450"/>
    <mergeCell ref="E451:F451"/>
    <mergeCell ref="G451:H451"/>
    <mergeCell ref="I451:J451"/>
    <mergeCell ref="E452:F452"/>
    <mergeCell ref="G452:H452"/>
    <mergeCell ref="I452:J452"/>
    <mergeCell ref="E454:F454"/>
    <mergeCell ref="G454:H454"/>
    <mergeCell ref="I454:J454"/>
    <mergeCell ref="E453:F453"/>
    <mergeCell ref="G453:H453"/>
    <mergeCell ref="I453:J453"/>
    <mergeCell ref="A446:K446"/>
    <mergeCell ref="A447:K447"/>
    <mergeCell ref="A448:K448"/>
    <mergeCell ref="E449:F449"/>
    <mergeCell ref="G449:H449"/>
    <mergeCell ref="I449:J449"/>
    <mergeCell ref="E462:F462"/>
    <mergeCell ref="G462:H462"/>
    <mergeCell ref="I462:J462"/>
    <mergeCell ref="E463:F463"/>
    <mergeCell ref="G463:H463"/>
    <mergeCell ref="I463:J463"/>
    <mergeCell ref="A459:K459"/>
    <mergeCell ref="E460:F460"/>
    <mergeCell ref="G460:H460"/>
    <mergeCell ref="I460:J460"/>
    <mergeCell ref="E461:F461"/>
    <mergeCell ref="G461:H461"/>
    <mergeCell ref="I461:J461"/>
    <mergeCell ref="A455:F455"/>
    <mergeCell ref="G455:H455"/>
    <mergeCell ref="I455:J455"/>
    <mergeCell ref="A456:K456"/>
    <mergeCell ref="A457:K457"/>
    <mergeCell ref="A458:K458"/>
    <mergeCell ref="A468:F468"/>
    <mergeCell ref="G468:H468"/>
    <mergeCell ref="I468:J468"/>
    <mergeCell ref="A469:K469"/>
    <mergeCell ref="A470:K470"/>
    <mergeCell ref="A471:K471"/>
    <mergeCell ref="E466:F466"/>
    <mergeCell ref="G466:H466"/>
    <mergeCell ref="I466:J466"/>
    <mergeCell ref="E467:F467"/>
    <mergeCell ref="G467:H467"/>
    <mergeCell ref="I467:J467"/>
    <mergeCell ref="E464:F464"/>
    <mergeCell ref="G464:H464"/>
    <mergeCell ref="I464:J464"/>
    <mergeCell ref="E465:F465"/>
    <mergeCell ref="G465:H465"/>
    <mergeCell ref="I465:J465"/>
    <mergeCell ref="A480:K480"/>
    <mergeCell ref="E481:F481"/>
    <mergeCell ref="G481:H481"/>
    <mergeCell ref="I481:J481"/>
    <mergeCell ref="E482:F482"/>
    <mergeCell ref="G482:H482"/>
    <mergeCell ref="I482:J482"/>
    <mergeCell ref="A476:K476"/>
    <mergeCell ref="A477:F477"/>
    <mergeCell ref="G477:H477"/>
    <mergeCell ref="I477:J477"/>
    <mergeCell ref="A478:K478"/>
    <mergeCell ref="A479:K479"/>
    <mergeCell ref="A472:K472"/>
    <mergeCell ref="A475:F475"/>
    <mergeCell ref="G475:H475"/>
    <mergeCell ref="I475:J475"/>
    <mergeCell ref="G473:H473"/>
    <mergeCell ref="I473:J473"/>
    <mergeCell ref="E474:F474"/>
    <mergeCell ref="G474:H474"/>
    <mergeCell ref="I474:J474"/>
    <mergeCell ref="E487:F487"/>
    <mergeCell ref="G487:H487"/>
    <mergeCell ref="I487:J487"/>
    <mergeCell ref="E488:F488"/>
    <mergeCell ref="G488:H488"/>
    <mergeCell ref="I488:J488"/>
    <mergeCell ref="E485:F485"/>
    <mergeCell ref="G485:H485"/>
    <mergeCell ref="I485:J485"/>
    <mergeCell ref="E486:F486"/>
    <mergeCell ref="G486:H486"/>
    <mergeCell ref="I486:J486"/>
    <mergeCell ref="E483:F483"/>
    <mergeCell ref="G483:H483"/>
    <mergeCell ref="I483:J483"/>
    <mergeCell ref="E484:F484"/>
    <mergeCell ref="G484:H484"/>
    <mergeCell ref="I484:J484"/>
    <mergeCell ref="E493:F493"/>
    <mergeCell ref="G493:H493"/>
    <mergeCell ref="I493:J493"/>
    <mergeCell ref="E494:F494"/>
    <mergeCell ref="G494:H494"/>
    <mergeCell ref="I494:J494"/>
    <mergeCell ref="E491:F491"/>
    <mergeCell ref="G491:H491"/>
    <mergeCell ref="I491:J491"/>
    <mergeCell ref="E492:F492"/>
    <mergeCell ref="G492:H492"/>
    <mergeCell ref="I492:J492"/>
    <mergeCell ref="E489:F489"/>
    <mergeCell ref="G489:H489"/>
    <mergeCell ref="I489:J489"/>
    <mergeCell ref="E490:F490"/>
    <mergeCell ref="G490:H490"/>
    <mergeCell ref="I490:J490"/>
    <mergeCell ref="A500:F500"/>
    <mergeCell ref="G500:H500"/>
    <mergeCell ref="I500:J500"/>
    <mergeCell ref="A501:K501"/>
    <mergeCell ref="A502:K502"/>
    <mergeCell ref="A503:K503"/>
    <mergeCell ref="A499:F499"/>
    <mergeCell ref="G499:H499"/>
    <mergeCell ref="I499:J499"/>
    <mergeCell ref="E497:F497"/>
    <mergeCell ref="G497:H497"/>
    <mergeCell ref="I497:J497"/>
    <mergeCell ref="E498:F498"/>
    <mergeCell ref="G498:H498"/>
    <mergeCell ref="I498:J498"/>
    <mergeCell ref="E495:F495"/>
    <mergeCell ref="G495:H495"/>
    <mergeCell ref="I495:J495"/>
    <mergeCell ref="E496:F496"/>
    <mergeCell ref="G496:H496"/>
    <mergeCell ref="I496:J496"/>
    <mergeCell ref="E511:F511"/>
    <mergeCell ref="G511:H511"/>
    <mergeCell ref="I511:J511"/>
    <mergeCell ref="E512:F512"/>
    <mergeCell ref="G512:H512"/>
    <mergeCell ref="I512:J512"/>
    <mergeCell ref="E510:F510"/>
    <mergeCell ref="G510:H510"/>
    <mergeCell ref="I510:J510"/>
    <mergeCell ref="E508:F508"/>
    <mergeCell ref="G508:H508"/>
    <mergeCell ref="I508:J508"/>
    <mergeCell ref="E509:F509"/>
    <mergeCell ref="G509:H509"/>
    <mergeCell ref="I509:J509"/>
    <mergeCell ref="A504:K504"/>
    <mergeCell ref="A505:K505"/>
    <mergeCell ref="E506:F506"/>
    <mergeCell ref="G506:H506"/>
    <mergeCell ref="I506:J506"/>
    <mergeCell ref="E507:F507"/>
    <mergeCell ref="G507:H507"/>
    <mergeCell ref="I507:J507"/>
    <mergeCell ref="E518:F518"/>
    <mergeCell ref="G518:H518"/>
    <mergeCell ref="I518:J518"/>
    <mergeCell ref="E516:F516"/>
    <mergeCell ref="G516:H516"/>
    <mergeCell ref="I516:J516"/>
    <mergeCell ref="E517:F517"/>
    <mergeCell ref="G517:H517"/>
    <mergeCell ref="I517:J517"/>
    <mergeCell ref="E515:F515"/>
    <mergeCell ref="G515:H515"/>
    <mergeCell ref="I515:J515"/>
    <mergeCell ref="E513:F513"/>
    <mergeCell ref="G513:H513"/>
    <mergeCell ref="I513:J513"/>
    <mergeCell ref="E514:F514"/>
    <mergeCell ref="G514:H514"/>
    <mergeCell ref="I514:J514"/>
    <mergeCell ref="E526:F526"/>
    <mergeCell ref="G526:H526"/>
    <mergeCell ref="I526:J526"/>
    <mergeCell ref="E527:F527"/>
    <mergeCell ref="G527:H527"/>
    <mergeCell ref="I527:J527"/>
    <mergeCell ref="A522:F522"/>
    <mergeCell ref="G522:H522"/>
    <mergeCell ref="I522:J522"/>
    <mergeCell ref="A523:K523"/>
    <mergeCell ref="A524:K524"/>
    <mergeCell ref="A525:K525"/>
    <mergeCell ref="E520:F520"/>
    <mergeCell ref="G520:H520"/>
    <mergeCell ref="I520:J520"/>
    <mergeCell ref="E521:F521"/>
    <mergeCell ref="G521:H521"/>
    <mergeCell ref="I521:J521"/>
    <mergeCell ref="A534:F534"/>
    <mergeCell ref="G534:H534"/>
    <mergeCell ref="I534:J534"/>
    <mergeCell ref="A535:K535"/>
    <mergeCell ref="A536:K536"/>
    <mergeCell ref="A537:K537"/>
    <mergeCell ref="E532:F532"/>
    <mergeCell ref="G532:H532"/>
    <mergeCell ref="I532:J532"/>
    <mergeCell ref="E533:F533"/>
    <mergeCell ref="G533:H533"/>
    <mergeCell ref="I533:J533"/>
    <mergeCell ref="A528:F528"/>
    <mergeCell ref="G528:H528"/>
    <mergeCell ref="I528:J528"/>
    <mergeCell ref="A529:K529"/>
    <mergeCell ref="A530:K530"/>
    <mergeCell ref="A531:K531"/>
    <mergeCell ref="E544:F544"/>
    <mergeCell ref="G544:H544"/>
    <mergeCell ref="I544:J544"/>
    <mergeCell ref="A545:F545"/>
    <mergeCell ref="G545:H545"/>
    <mergeCell ref="I545:J545"/>
    <mergeCell ref="A540:F540"/>
    <mergeCell ref="G540:H540"/>
    <mergeCell ref="I540:J540"/>
    <mergeCell ref="A541:K541"/>
    <mergeCell ref="A542:K542"/>
    <mergeCell ref="E543:F543"/>
    <mergeCell ref="G543:H543"/>
    <mergeCell ref="I543:J543"/>
    <mergeCell ref="E538:F538"/>
    <mergeCell ref="G538:H538"/>
    <mergeCell ref="I538:J538"/>
    <mergeCell ref="E539:F539"/>
    <mergeCell ref="G539:H539"/>
    <mergeCell ref="I539:J539"/>
    <mergeCell ref="A552:F552"/>
    <mergeCell ref="G552:H552"/>
    <mergeCell ref="I552:J552"/>
    <mergeCell ref="A553:K553"/>
    <mergeCell ref="A554:K554"/>
    <mergeCell ref="E555:F555"/>
    <mergeCell ref="G555:H555"/>
    <mergeCell ref="I555:J555"/>
    <mergeCell ref="E550:F550"/>
    <mergeCell ref="G550:H550"/>
    <mergeCell ref="I550:J550"/>
    <mergeCell ref="A551:F551"/>
    <mergeCell ref="G551:H551"/>
    <mergeCell ref="I551:J551"/>
    <mergeCell ref="A546:K546"/>
    <mergeCell ref="A547:K547"/>
    <mergeCell ref="A548:K548"/>
    <mergeCell ref="E549:F549"/>
    <mergeCell ref="G549:H549"/>
    <mergeCell ref="I549:J549"/>
    <mergeCell ref="E562:F562"/>
    <mergeCell ref="G562:H562"/>
    <mergeCell ref="I562:J562"/>
    <mergeCell ref="A563:F563"/>
    <mergeCell ref="G563:H563"/>
    <mergeCell ref="I563:J563"/>
    <mergeCell ref="A558:K558"/>
    <mergeCell ref="A559:K559"/>
    <mergeCell ref="A560:K560"/>
    <mergeCell ref="E561:F561"/>
    <mergeCell ref="G561:H561"/>
    <mergeCell ref="I561:J561"/>
    <mergeCell ref="E556:F556"/>
    <mergeCell ref="G556:H556"/>
    <mergeCell ref="I556:J556"/>
    <mergeCell ref="A557:F557"/>
    <mergeCell ref="G557:H557"/>
    <mergeCell ref="I557:J557"/>
    <mergeCell ref="A570:F570"/>
    <mergeCell ref="G570:H570"/>
    <mergeCell ref="I570:J570"/>
    <mergeCell ref="A571:K571"/>
    <mergeCell ref="A572:K572"/>
    <mergeCell ref="A573:K573"/>
    <mergeCell ref="E568:F568"/>
    <mergeCell ref="G568:H568"/>
    <mergeCell ref="I568:J568"/>
    <mergeCell ref="A569:F569"/>
    <mergeCell ref="G569:H569"/>
    <mergeCell ref="I569:J569"/>
    <mergeCell ref="A564:K564"/>
    <mergeCell ref="A565:K565"/>
    <mergeCell ref="A566:K566"/>
    <mergeCell ref="E567:F567"/>
    <mergeCell ref="G567:H567"/>
    <mergeCell ref="I567:J567"/>
    <mergeCell ref="E580:F580"/>
    <mergeCell ref="G580:H580"/>
    <mergeCell ref="I580:J580"/>
    <mergeCell ref="E578:F578"/>
    <mergeCell ref="G578:H578"/>
    <mergeCell ref="I578:J578"/>
    <mergeCell ref="E579:F579"/>
    <mergeCell ref="G579:H579"/>
    <mergeCell ref="I579:J579"/>
    <mergeCell ref="A574:K574"/>
    <mergeCell ref="A575:K575"/>
    <mergeCell ref="E576:F576"/>
    <mergeCell ref="G576:H576"/>
    <mergeCell ref="I576:J576"/>
    <mergeCell ref="E577:F577"/>
    <mergeCell ref="G577:H577"/>
    <mergeCell ref="I577:J577"/>
    <mergeCell ref="E585:F585"/>
    <mergeCell ref="G585:H585"/>
    <mergeCell ref="I585:J585"/>
    <mergeCell ref="E586:F586"/>
    <mergeCell ref="G586:H586"/>
    <mergeCell ref="I586:J586"/>
    <mergeCell ref="E583:F583"/>
    <mergeCell ref="G583:H583"/>
    <mergeCell ref="I583:J583"/>
    <mergeCell ref="E584:F584"/>
    <mergeCell ref="G584:H584"/>
    <mergeCell ref="I584:J584"/>
    <mergeCell ref="E581:F581"/>
    <mergeCell ref="G581:H581"/>
    <mergeCell ref="I581:J581"/>
    <mergeCell ref="E582:F582"/>
    <mergeCell ref="G582:H582"/>
    <mergeCell ref="I582:J582"/>
    <mergeCell ref="E591:F591"/>
    <mergeCell ref="G591:H591"/>
    <mergeCell ref="I591:J591"/>
    <mergeCell ref="A592:F592"/>
    <mergeCell ref="G592:H592"/>
    <mergeCell ref="I592:J592"/>
    <mergeCell ref="E589:F589"/>
    <mergeCell ref="G589:H589"/>
    <mergeCell ref="I589:J589"/>
    <mergeCell ref="E590:F590"/>
    <mergeCell ref="G590:H590"/>
    <mergeCell ref="I590:J590"/>
    <mergeCell ref="E587:F587"/>
    <mergeCell ref="G587:H587"/>
    <mergeCell ref="I587:J587"/>
    <mergeCell ref="E588:F588"/>
    <mergeCell ref="G588:H588"/>
    <mergeCell ref="I588:J588"/>
    <mergeCell ref="A598:K598"/>
    <mergeCell ref="A599:K599"/>
    <mergeCell ref="A600:K600"/>
    <mergeCell ref="A601:K601"/>
    <mergeCell ref="A602:K602"/>
    <mergeCell ref="E603:F603"/>
    <mergeCell ref="G603:H603"/>
    <mergeCell ref="I603:J603"/>
    <mergeCell ref="A596:F596"/>
    <mergeCell ref="G596:H596"/>
    <mergeCell ref="I596:J596"/>
    <mergeCell ref="A597:F597"/>
    <mergeCell ref="G597:H597"/>
    <mergeCell ref="I597:J597"/>
    <mergeCell ref="A593:K593"/>
    <mergeCell ref="A594:F594"/>
    <mergeCell ref="G594:H594"/>
    <mergeCell ref="I594:J594"/>
    <mergeCell ref="E595:F595"/>
    <mergeCell ref="G595:H595"/>
    <mergeCell ref="I595:J595"/>
    <mergeCell ref="E609:F609"/>
    <mergeCell ref="G609:H609"/>
    <mergeCell ref="I609:J609"/>
    <mergeCell ref="E610:F610"/>
    <mergeCell ref="G610:H610"/>
    <mergeCell ref="I610:J610"/>
    <mergeCell ref="E607:F607"/>
    <mergeCell ref="G607:H607"/>
    <mergeCell ref="I607:J607"/>
    <mergeCell ref="E608:F608"/>
    <mergeCell ref="G608:H608"/>
    <mergeCell ref="I608:J608"/>
    <mergeCell ref="E604:F604"/>
    <mergeCell ref="G604:H604"/>
    <mergeCell ref="I604:J604"/>
    <mergeCell ref="E605:F605"/>
    <mergeCell ref="G605:H605"/>
    <mergeCell ref="I605:J605"/>
    <mergeCell ref="E606:F606"/>
    <mergeCell ref="G606:H606"/>
    <mergeCell ref="I606:J606"/>
    <mergeCell ref="A616:K616"/>
    <mergeCell ref="A617:K617"/>
    <mergeCell ref="E618:F618"/>
    <mergeCell ref="G618:H618"/>
    <mergeCell ref="I618:J618"/>
    <mergeCell ref="E619:F619"/>
    <mergeCell ref="G619:H619"/>
    <mergeCell ref="I619:J619"/>
    <mergeCell ref="E614:F614"/>
    <mergeCell ref="G614:H614"/>
    <mergeCell ref="I614:J614"/>
    <mergeCell ref="A615:F615"/>
    <mergeCell ref="G615:H615"/>
    <mergeCell ref="I615:J615"/>
    <mergeCell ref="E611:F611"/>
    <mergeCell ref="G611:H611"/>
    <mergeCell ref="I611:J611"/>
    <mergeCell ref="E612:F612"/>
    <mergeCell ref="G612:H612"/>
    <mergeCell ref="I612:J612"/>
    <mergeCell ref="I613:J613"/>
    <mergeCell ref="G613:H613"/>
    <mergeCell ref="E634:F634"/>
    <mergeCell ref="G634:H634"/>
    <mergeCell ref="I634:J634"/>
    <mergeCell ref="A635:F635"/>
    <mergeCell ref="G635:H635"/>
    <mergeCell ref="I635:J635"/>
    <mergeCell ref="A620:F620"/>
    <mergeCell ref="G620:H620"/>
    <mergeCell ref="I620:J620"/>
    <mergeCell ref="A631:K631"/>
    <mergeCell ref="A632:K632"/>
    <mergeCell ref="A633:K633"/>
    <mergeCell ref="A622:K622"/>
    <mergeCell ref="A623:K623"/>
    <mergeCell ref="E624:F624"/>
    <mergeCell ref="G624:H624"/>
    <mergeCell ref="I624:J624"/>
    <mergeCell ref="E625:F625"/>
    <mergeCell ref="G625:H625"/>
    <mergeCell ref="I625:J625"/>
    <mergeCell ref="A626:F626"/>
    <mergeCell ref="G626:H626"/>
    <mergeCell ref="I626:J626"/>
    <mergeCell ref="A627:K627"/>
    <mergeCell ref="A628:K628"/>
    <mergeCell ref="E629:F629"/>
    <mergeCell ref="G629:H629"/>
    <mergeCell ref="I629:J629"/>
    <mergeCell ref="A630:F630"/>
    <mergeCell ref="G630:H630"/>
    <mergeCell ref="I630:J630"/>
    <mergeCell ref="A642:K642"/>
    <mergeCell ref="A643:K643"/>
    <mergeCell ref="A644:K644"/>
    <mergeCell ref="A645:K645"/>
    <mergeCell ref="A646:K646"/>
    <mergeCell ref="E647:F647"/>
    <mergeCell ref="G647:H647"/>
    <mergeCell ref="I647:J647"/>
    <mergeCell ref="A640:F640"/>
    <mergeCell ref="G640:H640"/>
    <mergeCell ref="I640:J640"/>
    <mergeCell ref="A641:F641"/>
    <mergeCell ref="G641:H641"/>
    <mergeCell ref="I641:J641"/>
    <mergeCell ref="A636:K636"/>
    <mergeCell ref="A637:K637"/>
    <mergeCell ref="A638:K638"/>
    <mergeCell ref="E639:F639"/>
    <mergeCell ref="G639:H639"/>
    <mergeCell ref="I639:J639"/>
    <mergeCell ref="E652:F652"/>
    <mergeCell ref="G652:H652"/>
    <mergeCell ref="I652:J652"/>
    <mergeCell ref="E653:F653"/>
    <mergeCell ref="G653:H653"/>
    <mergeCell ref="I653:J653"/>
    <mergeCell ref="E650:F650"/>
    <mergeCell ref="G650:H650"/>
    <mergeCell ref="I650:J650"/>
    <mergeCell ref="E651:F651"/>
    <mergeCell ref="G651:H651"/>
    <mergeCell ref="I651:J651"/>
    <mergeCell ref="E648:F648"/>
    <mergeCell ref="G648:H648"/>
    <mergeCell ref="I648:J648"/>
    <mergeCell ref="E649:F649"/>
    <mergeCell ref="G649:H649"/>
    <mergeCell ref="I649:J649"/>
    <mergeCell ref="A668:K668"/>
    <mergeCell ref="A669:K669"/>
    <mergeCell ref="A670:K670"/>
    <mergeCell ref="A671:K671"/>
    <mergeCell ref="A672:K672"/>
    <mergeCell ref="E673:F673"/>
    <mergeCell ref="G673:H673"/>
    <mergeCell ref="I673:J673"/>
    <mergeCell ref="A667:F667"/>
    <mergeCell ref="G667:H667"/>
    <mergeCell ref="I667:J667"/>
    <mergeCell ref="E654:F654"/>
    <mergeCell ref="G654:H654"/>
    <mergeCell ref="I654:J654"/>
    <mergeCell ref="A655:F655"/>
    <mergeCell ref="G655:H655"/>
    <mergeCell ref="I655:J655"/>
    <mergeCell ref="A656:K656"/>
    <mergeCell ref="A657:K657"/>
    <mergeCell ref="E658:F658"/>
    <mergeCell ref="G658:H658"/>
    <mergeCell ref="I658:J658"/>
    <mergeCell ref="E659:F659"/>
    <mergeCell ref="G659:H659"/>
    <mergeCell ref="I659:J659"/>
    <mergeCell ref="A662:K662"/>
    <mergeCell ref="A663:K663"/>
    <mergeCell ref="E664:F664"/>
    <mergeCell ref="G664:H664"/>
    <mergeCell ref="I664:J664"/>
    <mergeCell ref="A666:F666"/>
    <mergeCell ref="G666:H666"/>
    <mergeCell ref="E678:F678"/>
    <mergeCell ref="G678:H678"/>
    <mergeCell ref="I678:J678"/>
    <mergeCell ref="E679:F679"/>
    <mergeCell ref="G679:H679"/>
    <mergeCell ref="I679:J679"/>
    <mergeCell ref="E676:F676"/>
    <mergeCell ref="G676:H676"/>
    <mergeCell ref="I676:J676"/>
    <mergeCell ref="E677:F677"/>
    <mergeCell ref="G677:H677"/>
    <mergeCell ref="I677:J677"/>
    <mergeCell ref="E674:F674"/>
    <mergeCell ref="G674:H674"/>
    <mergeCell ref="I674:J674"/>
    <mergeCell ref="E675:F675"/>
    <mergeCell ref="G675:H675"/>
    <mergeCell ref="I675:J675"/>
    <mergeCell ref="I688:J688"/>
    <mergeCell ref="E680:F680"/>
    <mergeCell ref="G680:H680"/>
    <mergeCell ref="I680:J680"/>
    <mergeCell ref="A681:F681"/>
    <mergeCell ref="G681:H681"/>
    <mergeCell ref="I681:J681"/>
    <mergeCell ref="A683:K683"/>
    <mergeCell ref="A684:K684"/>
    <mergeCell ref="E685:F685"/>
    <mergeCell ref="G685:H685"/>
    <mergeCell ref="I685:J685"/>
    <mergeCell ref="E686:F686"/>
    <mergeCell ref="G686:H686"/>
    <mergeCell ref="I686:J686"/>
    <mergeCell ref="A687:F687"/>
    <mergeCell ref="G687:H687"/>
    <mergeCell ref="I687:J687"/>
    <mergeCell ref="E116:F116"/>
    <mergeCell ref="G116:H116"/>
    <mergeCell ref="I116:J116"/>
    <mergeCell ref="E255:F255"/>
    <mergeCell ref="G255:H255"/>
    <mergeCell ref="I255:J255"/>
    <mergeCell ref="E256:F256"/>
    <mergeCell ref="G256:H256"/>
    <mergeCell ref="I256:J256"/>
    <mergeCell ref="E254:F254"/>
    <mergeCell ref="G254:H254"/>
    <mergeCell ref="A245:K245"/>
    <mergeCell ref="A246:K246"/>
    <mergeCell ref="A247:K247"/>
    <mergeCell ref="A248:K248"/>
    <mergeCell ref="E249:F249"/>
    <mergeCell ref="A235:K235"/>
    <mergeCell ref="A236:K236"/>
    <mergeCell ref="A237:K237"/>
    <mergeCell ref="E238:F238"/>
    <mergeCell ref="G238:H238"/>
    <mergeCell ref="I238:J238"/>
    <mergeCell ref="E233:F233"/>
    <mergeCell ref="G233:H233"/>
    <mergeCell ref="I233:J233"/>
    <mergeCell ref="A234:F234"/>
    <mergeCell ref="G150:H150"/>
    <mergeCell ref="I150:J150"/>
    <mergeCell ref="G234:H234"/>
    <mergeCell ref="I234:J234"/>
    <mergeCell ref="A229:F229"/>
    <mergeCell ref="G229:H229"/>
    <mergeCell ref="A736:F736"/>
    <mergeCell ref="G736:H736"/>
    <mergeCell ref="I736:J736"/>
    <mergeCell ref="A737:F737"/>
    <mergeCell ref="G737:H737"/>
    <mergeCell ref="I737:J737"/>
    <mergeCell ref="A735:F735"/>
    <mergeCell ref="G735:H735"/>
    <mergeCell ref="I735:J735"/>
    <mergeCell ref="A734:K734"/>
    <mergeCell ref="G695:H695"/>
    <mergeCell ref="I695:J695"/>
    <mergeCell ref="E696:F696"/>
    <mergeCell ref="G696:H696"/>
    <mergeCell ref="I696:J696"/>
    <mergeCell ref="E697:F697"/>
    <mergeCell ref="G697:H697"/>
    <mergeCell ref="I697:J697"/>
    <mergeCell ref="A730:K730"/>
    <mergeCell ref="A724:K724"/>
    <mergeCell ref="A725:K725"/>
    <mergeCell ref="E726:F726"/>
    <mergeCell ref="G726:H726"/>
    <mergeCell ref="I726:J726"/>
    <mergeCell ref="A727:F727"/>
    <mergeCell ref="G727:H727"/>
    <mergeCell ref="I727:J727"/>
    <mergeCell ref="A723:K723"/>
    <mergeCell ref="A728:K728"/>
    <mergeCell ref="A729:K729"/>
    <mergeCell ref="E731:F731"/>
    <mergeCell ref="G731:H731"/>
    <mergeCell ref="A409:F409"/>
    <mergeCell ref="G409:H409"/>
    <mergeCell ref="I409:J409"/>
    <mergeCell ref="A410:K410"/>
    <mergeCell ref="A411:K411"/>
    <mergeCell ref="E412:F412"/>
    <mergeCell ref="G412:H412"/>
    <mergeCell ref="I412:J412"/>
    <mergeCell ref="A413:F413"/>
    <mergeCell ref="G413:H413"/>
    <mergeCell ref="I413:J413"/>
    <mergeCell ref="I714:J714"/>
    <mergeCell ref="E709:F709"/>
    <mergeCell ref="G709:H709"/>
    <mergeCell ref="I709:J709"/>
    <mergeCell ref="A710:F710"/>
    <mergeCell ref="G710:H710"/>
    <mergeCell ref="I710:J710"/>
    <mergeCell ref="A660:F660"/>
    <mergeCell ref="G660:H660"/>
    <mergeCell ref="I660:J660"/>
    <mergeCell ref="E707:F707"/>
    <mergeCell ref="G707:H707"/>
    <mergeCell ref="A689:K689"/>
    <mergeCell ref="A690:K690"/>
    <mergeCell ref="A691:K691"/>
    <mergeCell ref="A692:K692"/>
    <mergeCell ref="A693:K693"/>
    <mergeCell ref="E694:F694"/>
    <mergeCell ref="G694:H694"/>
    <mergeCell ref="I694:J694"/>
    <mergeCell ref="A688:F688"/>
    <mergeCell ref="E721:F721"/>
    <mergeCell ref="G721:H721"/>
    <mergeCell ref="I721:J721"/>
    <mergeCell ref="A722:F722"/>
    <mergeCell ref="G722:H722"/>
    <mergeCell ref="I722:J722"/>
    <mergeCell ref="A718:K718"/>
    <mergeCell ref="A719:K719"/>
    <mergeCell ref="A720:K720"/>
    <mergeCell ref="I715:J715"/>
    <mergeCell ref="E716:F716"/>
    <mergeCell ref="G716:H716"/>
    <mergeCell ref="I716:J716"/>
    <mergeCell ref="A711:K711"/>
    <mergeCell ref="A712:K712"/>
    <mergeCell ref="A713:K713"/>
    <mergeCell ref="E714:F714"/>
    <mergeCell ref="G714:H714"/>
    <mergeCell ref="G417:H417"/>
    <mergeCell ref="I417:J417"/>
    <mergeCell ref="I707:J707"/>
    <mergeCell ref="E708:F708"/>
    <mergeCell ref="G708:H708"/>
    <mergeCell ref="I708:J708"/>
    <mergeCell ref="E705:F705"/>
    <mergeCell ref="G705:H705"/>
    <mergeCell ref="I705:J705"/>
    <mergeCell ref="E706:F706"/>
    <mergeCell ref="G706:H706"/>
    <mergeCell ref="I706:J706"/>
    <mergeCell ref="E703:F703"/>
    <mergeCell ref="G703:H703"/>
    <mergeCell ref="I703:J703"/>
    <mergeCell ref="E704:F704"/>
    <mergeCell ref="G704:H704"/>
    <mergeCell ref="I704:J704"/>
    <mergeCell ref="E701:F701"/>
    <mergeCell ref="G701:H701"/>
    <mergeCell ref="I701:J701"/>
    <mergeCell ref="E702:F702"/>
    <mergeCell ref="G702:H702"/>
    <mergeCell ref="I702:J702"/>
    <mergeCell ref="E699:F699"/>
    <mergeCell ref="G699:H699"/>
    <mergeCell ref="I699:J699"/>
    <mergeCell ref="E700:F700"/>
    <mergeCell ref="G700:H700"/>
    <mergeCell ref="I700:J700"/>
    <mergeCell ref="E695:F695"/>
    <mergeCell ref="G688:H688"/>
    <mergeCell ref="E394:F394"/>
    <mergeCell ref="G394:H394"/>
    <mergeCell ref="I394:J394"/>
    <mergeCell ref="A387:K387"/>
    <mergeCell ref="A388:K388"/>
    <mergeCell ref="A389:K389"/>
    <mergeCell ref="E390:F390"/>
    <mergeCell ref="G390:H390"/>
    <mergeCell ref="G385:H385"/>
    <mergeCell ref="I385:J385"/>
    <mergeCell ref="A386:F386"/>
    <mergeCell ref="G386:H386"/>
    <mergeCell ref="I386:J386"/>
    <mergeCell ref="A733:F733"/>
    <mergeCell ref="G733:H733"/>
    <mergeCell ref="I733:J733"/>
    <mergeCell ref="A717:F717"/>
    <mergeCell ref="G717:H717"/>
    <mergeCell ref="I717:J717"/>
    <mergeCell ref="A418:K418"/>
    <mergeCell ref="A419:K419"/>
    <mergeCell ref="E420:F420"/>
    <mergeCell ref="G420:H420"/>
    <mergeCell ref="I420:J420"/>
    <mergeCell ref="A421:F421"/>
    <mergeCell ref="G421:H421"/>
    <mergeCell ref="I421:J421"/>
    <mergeCell ref="A422:K422"/>
    <mergeCell ref="E473:F473"/>
    <mergeCell ref="I390:J390"/>
    <mergeCell ref="E715:F715"/>
    <mergeCell ref="G715:H715"/>
    <mergeCell ref="I391:J391"/>
    <mergeCell ref="A392:K392"/>
    <mergeCell ref="A393:K393"/>
    <mergeCell ref="A381:K381"/>
    <mergeCell ref="A382:K382"/>
    <mergeCell ref="E385:F385"/>
    <mergeCell ref="A376:K376"/>
    <mergeCell ref="E377:F377"/>
    <mergeCell ref="G377:H377"/>
    <mergeCell ref="I377:J377"/>
    <mergeCell ref="E378:F378"/>
    <mergeCell ref="G378:H378"/>
    <mergeCell ref="I378:J378"/>
    <mergeCell ref="G363:H363"/>
    <mergeCell ref="I363:J363"/>
    <mergeCell ref="E370:F370"/>
    <mergeCell ref="G370:H370"/>
    <mergeCell ref="I370:J370"/>
    <mergeCell ref="A374:K374"/>
    <mergeCell ref="A375:K375"/>
    <mergeCell ref="A373:F373"/>
    <mergeCell ref="G373:H373"/>
    <mergeCell ref="I373:J373"/>
    <mergeCell ref="G367:H367"/>
    <mergeCell ref="I367:J367"/>
    <mergeCell ref="E368:F368"/>
    <mergeCell ref="G368:H368"/>
    <mergeCell ref="I368:J368"/>
    <mergeCell ref="E369:F369"/>
    <mergeCell ref="G369:H369"/>
    <mergeCell ref="I369:J369"/>
    <mergeCell ref="A383:F383"/>
    <mergeCell ref="G113:H113"/>
    <mergeCell ref="I113:J113"/>
    <mergeCell ref="A661:K661"/>
    <mergeCell ref="E424:F424"/>
    <mergeCell ref="G424:H424"/>
    <mergeCell ref="I424:J424"/>
    <mergeCell ref="A425:F425"/>
    <mergeCell ref="G425:H425"/>
    <mergeCell ref="I425:J425"/>
    <mergeCell ref="A423:K423"/>
    <mergeCell ref="A426:K426"/>
    <mergeCell ref="I205:J205"/>
    <mergeCell ref="I206:J206"/>
    <mergeCell ref="G205:H205"/>
    <mergeCell ref="G206:H206"/>
    <mergeCell ref="G204:H204"/>
    <mergeCell ref="E200:F200"/>
    <mergeCell ref="G200:H200"/>
    <mergeCell ref="G384:H384"/>
    <mergeCell ref="I384:J384"/>
    <mergeCell ref="A379:F379"/>
    <mergeCell ref="G379:H379"/>
    <mergeCell ref="I379:J379"/>
    <mergeCell ref="A380:K380"/>
    <mergeCell ref="E189:F189"/>
    <mergeCell ref="G189:H189"/>
    <mergeCell ref="I189:J189"/>
    <mergeCell ref="E191:F191"/>
    <mergeCell ref="I200:J200"/>
    <mergeCell ref="E166:F166"/>
    <mergeCell ref="G166:H166"/>
    <mergeCell ref="I166:J166"/>
    <mergeCell ref="G199:H199"/>
    <mergeCell ref="I199:J199"/>
    <mergeCell ref="A621:F621"/>
    <mergeCell ref="G621:H621"/>
    <mergeCell ref="I621:J621"/>
    <mergeCell ref="A682:F682"/>
    <mergeCell ref="G682:H682"/>
    <mergeCell ref="I682:J682"/>
    <mergeCell ref="E263:F263"/>
    <mergeCell ref="G263:H263"/>
    <mergeCell ref="I263:J263"/>
    <mergeCell ref="A258:K258"/>
    <mergeCell ref="A259:K259"/>
    <mergeCell ref="A260:K260"/>
    <mergeCell ref="I666:J666"/>
    <mergeCell ref="E665:F665"/>
    <mergeCell ref="G665:H665"/>
    <mergeCell ref="I665:J665"/>
    <mergeCell ref="E267:F267"/>
    <mergeCell ref="G267:H267"/>
    <mergeCell ref="I267:J267"/>
    <mergeCell ref="E264:F264"/>
    <mergeCell ref="G264:H264"/>
    <mergeCell ref="I264:J264"/>
    <mergeCell ref="E265:F265"/>
    <mergeCell ref="G265:H265"/>
    <mergeCell ref="I265:J265"/>
    <mergeCell ref="E262:F262"/>
    <mergeCell ref="G262:H262"/>
    <mergeCell ref="I262:J262"/>
    <mergeCell ref="A391:F391"/>
    <mergeCell ref="G391:H391"/>
    <mergeCell ref="A440:F440"/>
    <mergeCell ref="G440:H440"/>
    <mergeCell ref="I440:J440"/>
    <mergeCell ref="A441:K441"/>
    <mergeCell ref="A437:K437"/>
    <mergeCell ref="A438:K438"/>
    <mergeCell ref="A430:K430"/>
    <mergeCell ref="A431:K431"/>
    <mergeCell ref="E432:F432"/>
    <mergeCell ref="G432:H432"/>
    <mergeCell ref="I432:J432"/>
    <mergeCell ref="A433:F433"/>
    <mergeCell ref="G433:H433"/>
    <mergeCell ref="I433:J433"/>
    <mergeCell ref="E33:F33"/>
    <mergeCell ref="G33:H33"/>
    <mergeCell ref="I33:J33"/>
    <mergeCell ref="A435:K435"/>
    <mergeCell ref="A436:K436"/>
    <mergeCell ref="E439:F439"/>
    <mergeCell ref="G439:H439"/>
    <mergeCell ref="I439:J439"/>
    <mergeCell ref="G191:H191"/>
    <mergeCell ref="I191:J191"/>
    <mergeCell ref="E192:F192"/>
    <mergeCell ref="G192:H192"/>
    <mergeCell ref="I192:J192"/>
    <mergeCell ref="I173:J173"/>
    <mergeCell ref="E183:F183"/>
    <mergeCell ref="E266:F266"/>
    <mergeCell ref="G266:H266"/>
    <mergeCell ref="I266:J266"/>
  </mergeCells>
  <pageMargins left="0.7" right="0.7" top="0.75" bottom="0.75" header="0.3" footer="0.3"/>
  <pageSetup paperSize="9" orientation="landscape" horizontalDpi="0" verticalDpi="0" r:id="rId1"/>
  <headerFooter>
    <oddHeader>&amp;Cстрана &amp;P од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segi</dc:creator>
  <cp:lastModifiedBy>segi</cp:lastModifiedBy>
  <cp:lastPrinted>2019-06-10T11:44:17Z</cp:lastPrinted>
  <dcterms:created xsi:type="dcterms:W3CDTF">2018-11-27T08:28:44Z</dcterms:created>
  <dcterms:modified xsi:type="dcterms:W3CDTF">2019-06-10T12:09:11Z</dcterms:modified>
</cp:coreProperties>
</file>